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19440" windowHeight="116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37" i="1"/>
  <c r="Q36" s="1"/>
  <c r="Q34"/>
  <c r="Q35"/>
  <c r="Q33"/>
  <c r="P37"/>
  <c r="R37"/>
  <c r="O37"/>
  <c r="O36" s="1"/>
  <c r="P33"/>
  <c r="R33"/>
  <c r="P34"/>
  <c r="R34"/>
  <c r="P35"/>
  <c r="R35"/>
  <c r="O34"/>
  <c r="O35"/>
  <c r="O33"/>
  <c r="G36"/>
  <c r="H36"/>
  <c r="I36"/>
  <c r="J36"/>
  <c r="K36"/>
  <c r="L36"/>
  <c r="M36"/>
  <c r="N36"/>
  <c r="P36"/>
  <c r="R36"/>
  <c r="F36"/>
  <c r="G32"/>
  <c r="H32"/>
  <c r="H31" s="1"/>
  <c r="H30" s="1"/>
  <c r="H21" s="1"/>
  <c r="I32"/>
  <c r="J32"/>
  <c r="K32"/>
  <c r="L32"/>
  <c r="L31" s="1"/>
  <c r="L30" s="1"/>
  <c r="L21" s="1"/>
  <c r="M32"/>
  <c r="N32"/>
  <c r="N31" s="1"/>
  <c r="N30" s="1"/>
  <c r="N21" s="1"/>
  <c r="F32"/>
  <c r="K31" l="1"/>
  <c r="K30" s="1"/>
  <c r="K21" s="1"/>
  <c r="P32"/>
  <c r="P31" s="1"/>
  <c r="P30" s="1"/>
  <c r="P21" s="1"/>
  <c r="G31"/>
  <c r="G30" s="1"/>
  <c r="G21" s="1"/>
  <c r="F31"/>
  <c r="F30" s="1"/>
  <c r="F21" s="1"/>
  <c r="M31"/>
  <c r="M30" s="1"/>
  <c r="M21" s="1"/>
  <c r="I31"/>
  <c r="I30" s="1"/>
  <c r="I21" s="1"/>
  <c r="R32"/>
  <c r="R31" s="1"/>
  <c r="R30" s="1"/>
  <c r="R21" s="1"/>
  <c r="Q32"/>
  <c r="Q31" s="1"/>
  <c r="Q30" s="1"/>
  <c r="Q21" s="1"/>
  <c r="O32"/>
  <c r="O31" s="1"/>
  <c r="O30" s="1"/>
  <c r="O21" s="1"/>
  <c r="D27" l="1"/>
  <c r="D25"/>
  <c r="D26"/>
  <c r="D24"/>
  <c r="D22" l="1"/>
  <c r="D21" l="1"/>
</calcChain>
</file>

<file path=xl/sharedStrings.xml><?xml version="1.0" encoding="utf-8"?>
<sst xmlns="http://schemas.openxmlformats.org/spreadsheetml/2006/main" count="274" uniqueCount="141">
  <si>
    <t>к приказу Минэнерго России</t>
  </si>
  <si>
    <t>от 25 апреля 2018 г. №320</t>
  </si>
  <si>
    <t xml:space="preserve">                                                                                                                                     полное наименование субъекта электроэнергетики</t>
  </si>
  <si>
    <r>
      <t xml:space="preserve">                    Год раскрытия информации: </t>
    </r>
    <r>
      <rPr>
        <b/>
        <u/>
        <sz val="12"/>
        <color rgb="FF000000"/>
        <rFont val="Times New Roman"/>
        <family val="1"/>
        <charset val="204"/>
      </rPr>
      <t>2019</t>
    </r>
    <r>
      <rPr>
        <b/>
        <sz val="12"/>
        <color rgb="FF000000"/>
        <rFont val="Times New Roman"/>
        <family val="1"/>
        <charset val="204"/>
      </rPr>
      <t xml:space="preserve"> год</t>
    </r>
  </si>
  <si>
    <t xml:space="preserve">                                             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</si>
  <si>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инвестиционных проектов</t>
  </si>
  <si>
    <t>Идентификатор инвестиционного проекта</t>
  </si>
  <si>
    <t>Причины отклонений</t>
  </si>
  <si>
    <t>План</t>
  </si>
  <si>
    <t>Факт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</si>
  <si>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</si>
  <si>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</si>
  <si>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</si>
  <si>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</si>
  <si>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</si>
  <si>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</si>
  <si>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</si>
  <si>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</si>
  <si>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</si>
  <si>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</si>
  <si>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</si>
  <si>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</si>
  <si>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</si>
  <si>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</si>
  <si>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</si>
  <si>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</si>
  <si>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</si>
  <si>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</si>
  <si>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</si>
  <si>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</si>
  <si>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</si>
  <si>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(2018г.) включительно, всего</t>
  </si>
  <si>
    <t>…</t>
  </si>
  <si>
    <t>1.1.1.2</t>
  </si>
  <si>
    <t>Технологическое присоединение энергопринимающих устройств потребителей максимальной мощностью до 150 кВт (2018г.)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</si>
  <si>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</si>
  <si>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</si>
  <si>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</si>
  <si>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</si>
  <si>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</si>
  <si>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</si>
  <si>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</si>
  <si>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</si>
  <si>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</si>
  <si>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</si>
  <si>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</si>
  <si>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</si>
  <si>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</si>
  <si>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</si>
  <si>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</si>
  <si>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</si>
  <si>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</si>
  <si>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</si>
  <si>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</si>
  <si>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</si>
  <si>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</si>
  <si>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</si>
  <si>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</si>
  <si>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</si>
  <si>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</si>
  <si>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</si>
  <si>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</si>
  <si>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</si>
  <si>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</si>
  <si>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</si>
  <si>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</si>
  <si>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</si>
  <si>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</si>
  <si>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</si>
  <si>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</si>
  <si>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</si>
  <si>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</si>
  <si>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</si>
  <si>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</si>
  <si>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</si>
  <si>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</si>
  <si>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</si>
  <si>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</si>
  <si>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</si>
  <si>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</si>
  <si>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</si>
  <si>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</si>
  <si>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</si>
  <si>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</si>
  <si>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</si>
  <si>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</si>
  <si>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</si>
  <si>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</si>
  <si>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</si>
  <si>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</si>
  <si>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</si>
  <si>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</si>
  <si>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</si>
  <si>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</si>
  <si>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</si>
  <si>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</si>
  <si>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</si>
  <si>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</si>
  <si>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</si>
  <si>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</si>
  <si>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</si>
  <si>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</si>
  <si>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</si>
  <si>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</si>
  <si>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</si>
  <si>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</si>
  <si>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</si>
  <si>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</si>
  <si>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Мвар</t>
  </si>
  <si>
    <t>км ЛЭП</t>
  </si>
  <si>
    <t>МВт</t>
  </si>
  <si>
    <t>Приложение №4</t>
  </si>
  <si>
    <t>Наименование инвестиционного проекта (группы инвестиционных проектов)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</si>
  <si>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</si>
  <si>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Квартал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</si>
  <si>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</si>
  <si>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Отклонения от плановых показателей
2018 года</t>
  </si>
  <si>
    <t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2018 году</t>
  </si>
  <si>
    <r>
      <t xml:space="preserve">за год </t>
    </r>
    <r>
      <rPr>
        <b/>
        <u/>
        <sz val="12"/>
        <color rgb="FF000000"/>
        <rFont val="Times New Roman"/>
        <family val="1"/>
        <charset val="204"/>
      </rPr>
      <t>2018</t>
    </r>
  </si>
  <si>
    <t>Форма 4. Отчет о постановке объектов электросетевого хозяйства под напряжение</t>
  </si>
  <si>
    <t>и (или) включении объектов капитального строительства для проведения пусконаладочных работ</t>
  </si>
  <si>
    <t>МВ×А</t>
  </si>
  <si>
    <r>
      <t xml:space="preserve">    Отчет о реализации инвестиционной программы </t>
    </r>
    <r>
      <rPr>
        <b/>
        <u/>
        <sz val="12"/>
        <color rgb="FF000000"/>
        <rFont val="Times New Roman"/>
        <family val="1"/>
        <charset val="204"/>
      </rPr>
      <t>ООО</t>
    </r>
    <r>
      <rPr>
        <u/>
        <sz val="12"/>
        <color rgb="FF000000"/>
        <rFont val="Times New Roman"/>
        <family val="1"/>
        <charset val="204"/>
      </rPr>
      <t xml:space="preserve"> "Сетеваякомпания"</t>
    </r>
  </si>
  <si>
    <r>
      <t xml:space="preserve">Утвержденные плановые значения показателей приведены в соответствии с </t>
    </r>
    <r>
      <rPr>
        <b/>
        <u/>
        <sz val="12"/>
        <color rgb="FF000000"/>
        <rFont val="Times New Roman"/>
        <family val="1"/>
        <charset val="204"/>
      </rPr>
      <t>приказом МПИП РБ №358-О от 27.12.2016 г.</t>
    </r>
  </si>
  <si>
    <t>ООО "Сетевая компания"</t>
  </si>
  <si>
    <t>1.1.1.1.1</t>
  </si>
  <si>
    <t>Строительство  ВЛЗ-10 кВ (L-0.35) с установкой КТП мощностью 250 кВт с. Акбердино мкр-н "Девичья гора"</t>
  </si>
  <si>
    <t>I_СК012018</t>
  </si>
  <si>
    <t>1.1.1.1.2</t>
  </si>
  <si>
    <t>Строительство  ВЛЗ-10 кВ (L-0.3) с установкой КТП мощностью 250 кВт с. Иглино ул. Григорьева</t>
  </si>
  <si>
    <t>I_СК022018</t>
  </si>
  <si>
    <t>1.1.1.1.3</t>
  </si>
  <si>
    <t>Строительство  ВЛЗ-10 кВ  (L-0.1) с установкой КТП мощностью 250 кВт с. Иглино ул. Азиатская</t>
  </si>
  <si>
    <t>I_СК032018</t>
  </si>
  <si>
    <t>1.1.1.2.1</t>
  </si>
  <si>
    <t>Строительство  ВЛЗ-10 кВ (L-0.3)  с установкой КТП мощностью 400 кВт с. Иглино ул. Якутова</t>
  </si>
  <si>
    <t>I_СК042018</t>
  </si>
  <si>
    <t>III</t>
  </si>
  <si>
    <t>II</t>
  </si>
  <si>
    <t>IV</t>
  </si>
  <si>
    <t>II-IV</t>
  </si>
</sst>
</file>

<file path=xl/styles.xml><?xml version="1.0" encoding="utf-8"?>
<styleSheet xmlns="http://schemas.openxmlformats.org/spreadsheetml/2006/main">
  <numFmts count="2">
    <numFmt numFmtId="164" formatCode="#,##0.000"/>
    <numFmt numFmtId="165" formatCode="0.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9" fillId="0" borderId="0"/>
    <xf numFmtId="0" fontId="13" fillId="0" borderId="0"/>
  </cellStyleXfs>
  <cellXfs count="52">
    <xf numFmtId="0" fontId="0" fillId="0" borderId="0" xfId="0"/>
    <xf numFmtId="164" fontId="8" fillId="0" borderId="1" xfId="1" applyNumberFormat="1" applyFont="1" applyFill="1" applyBorder="1" applyAlignment="1">
      <alignment horizontal="center" vertical="center"/>
    </xf>
    <xf numFmtId="164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center" wrapText="1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/>
    </xf>
    <xf numFmtId="0" fontId="4" fillId="0" borderId="1" xfId="1" applyFont="1" applyFill="1" applyBorder="1"/>
    <xf numFmtId="0" fontId="8" fillId="0" borderId="1" xfId="1" applyFont="1" applyFill="1" applyBorder="1" applyAlignment="1">
      <alignment horizontal="center" wrapText="1"/>
    </xf>
    <xf numFmtId="164" fontId="8" fillId="0" borderId="2" xfId="1" applyNumberFormat="1" applyFont="1" applyFill="1" applyBorder="1" applyAlignment="1">
      <alignment horizontal="center" vertical="center"/>
    </xf>
    <xf numFmtId="164" fontId="8" fillId="0" borderId="2" xfId="1" applyNumberFormat="1" applyFont="1" applyFill="1" applyBorder="1" applyAlignment="1">
      <alignment horizontal="center" vertical="center" wrapText="1"/>
    </xf>
    <xf numFmtId="165" fontId="8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 applyAlignment="1">
      <alignment horizontal="center" vertical="center"/>
    </xf>
    <xf numFmtId="165" fontId="4" fillId="0" borderId="1" xfId="1" applyNumberFormat="1" applyFont="1" applyFill="1" applyBorder="1"/>
    <xf numFmtId="1" fontId="8" fillId="0" borderId="2" xfId="1" applyNumberFormat="1" applyFont="1" applyFill="1" applyBorder="1" applyAlignment="1">
      <alignment horizontal="center" vertical="center"/>
    </xf>
    <xf numFmtId="1" fontId="8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 vertical="center"/>
    </xf>
    <xf numFmtId="1" fontId="4" fillId="0" borderId="1" xfId="1" applyNumberFormat="1" applyFont="1" applyFill="1" applyBorder="1"/>
    <xf numFmtId="0" fontId="4" fillId="0" borderId="1" xfId="1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left" vertical="center" wrapText="1"/>
    </xf>
    <xf numFmtId="49" fontId="8" fillId="0" borderId="1" xfId="1" applyNumberFormat="1" applyFont="1" applyFill="1" applyBorder="1" applyAlignment="1">
      <alignment horizontal="left" vertical="center" wrapText="1"/>
    </xf>
    <xf numFmtId="0" fontId="12" fillId="0" borderId="0" xfId="0" applyFont="1" applyFill="1" applyBorder="1"/>
    <xf numFmtId="164" fontId="0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/>
    <xf numFmtId="0" fontId="2" fillId="0" borderId="0" xfId="0" applyFont="1" applyFill="1" applyAlignment="1">
      <alignment wrapText="1"/>
    </xf>
    <xf numFmtId="0" fontId="0" fillId="0" borderId="0" xfId="0" applyFill="1"/>
    <xf numFmtId="0" fontId="3" fillId="0" borderId="0" xfId="0" applyFont="1" applyFill="1" applyAlignment="1">
      <alignment horizontal="right" vertical="center"/>
    </xf>
    <xf numFmtId="0" fontId="2" fillId="0" borderId="0" xfId="0" applyFont="1" applyFill="1" applyBorder="1"/>
    <xf numFmtId="0" fontId="0" fillId="0" borderId="0" xfId="0" applyFill="1" applyBorder="1"/>
    <xf numFmtId="0" fontId="4" fillId="0" borderId="0" xfId="0" applyFont="1" applyFill="1" applyAlignment="1">
      <alignment horizontal="right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Fill="1" applyBorder="1" applyAlignment="1">
      <alignment vertical="center"/>
    </xf>
    <xf numFmtId="0" fontId="3" fillId="0" borderId="3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textRotation="90" wrapText="1"/>
    </xf>
    <xf numFmtId="49" fontId="10" fillId="0" borderId="1" xfId="3" applyNumberFormat="1" applyFont="1" applyFill="1" applyBorder="1" applyAlignment="1">
      <alignment horizontal="left" vertical="center" wrapText="1"/>
    </xf>
    <xf numFmtId="49" fontId="10" fillId="0" borderId="1" xfId="1" applyNumberFormat="1" applyFont="1" applyFill="1" applyBorder="1" applyAlignment="1">
      <alignment horizontal="center" vertical="center"/>
    </xf>
    <xf numFmtId="4" fontId="8" fillId="0" borderId="1" xfId="1" applyNumberFormat="1" applyFont="1" applyFill="1" applyBorder="1" applyAlignment="1">
      <alignment horizontal="center" vertical="center"/>
    </xf>
    <xf numFmtId="4" fontId="4" fillId="0" borderId="1" xfId="1" applyNumberFormat="1" applyFont="1" applyFill="1" applyBorder="1" applyAlignment="1">
      <alignment horizontal="center" vertical="center"/>
    </xf>
    <xf numFmtId="1" fontId="0" fillId="0" borderId="1" xfId="0" applyNumberFormat="1" applyFill="1" applyBorder="1"/>
    <xf numFmtId="0" fontId="0" fillId="0" borderId="1" xfId="0" applyFill="1" applyBorder="1"/>
    <xf numFmtId="3" fontId="8" fillId="0" borderId="1" xfId="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 5" xfId="2"/>
    <cellStyle name="Обычный 7" xfId="1"/>
  </cellStyles>
  <dxfs count="1"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111"/>
  <sheetViews>
    <sheetView tabSelected="1" zoomScaleNormal="100" workbookViewId="0">
      <selection sqref="A1:XFD1048576"/>
    </sheetView>
  </sheetViews>
  <sheetFormatPr defaultRowHeight="15"/>
  <cols>
    <col min="1" max="1" width="9.7109375" style="29" customWidth="1"/>
    <col min="2" max="2" width="40.7109375" style="29" customWidth="1"/>
    <col min="3" max="3" width="14.7109375" style="29" customWidth="1"/>
    <col min="4" max="4" width="15.7109375" style="29" customWidth="1"/>
    <col min="5" max="7" width="7" style="29" customWidth="1"/>
    <col min="8" max="8" width="9.42578125" style="29" customWidth="1"/>
    <col min="9" max="16" width="7" style="29" customWidth="1"/>
    <col min="17" max="17" width="8.85546875" style="29" customWidth="1"/>
    <col min="18" max="18" width="7" style="29" customWidth="1"/>
    <col min="19" max="19" width="18.7109375" style="29" customWidth="1"/>
    <col min="20" max="16384" width="9.140625" style="32"/>
  </cols>
  <sheetData>
    <row r="1" spans="1:25">
      <c r="A1" s="27"/>
      <c r="B1" s="27"/>
      <c r="C1" s="27"/>
      <c r="D1" s="27"/>
      <c r="E1" s="27"/>
      <c r="F1" s="27"/>
      <c r="G1" s="27"/>
      <c r="H1" s="28"/>
      <c r="I1" s="28"/>
      <c r="J1" s="28"/>
      <c r="K1" s="28"/>
      <c r="L1" s="28"/>
      <c r="M1" s="28"/>
      <c r="N1" s="28"/>
      <c r="O1" s="28"/>
      <c r="P1" s="27"/>
      <c r="Q1" s="27"/>
      <c r="S1" s="30" t="s">
        <v>111</v>
      </c>
      <c r="T1" s="31"/>
      <c r="U1" s="31"/>
      <c r="V1" s="31"/>
      <c r="W1" s="31"/>
      <c r="X1" s="31"/>
    </row>
    <row r="2" spans="1:25">
      <c r="A2" s="27"/>
      <c r="B2" s="27"/>
      <c r="C2" s="27"/>
      <c r="D2" s="27"/>
      <c r="E2" s="27"/>
      <c r="F2" s="27"/>
      <c r="G2" s="27"/>
      <c r="H2" s="28"/>
      <c r="I2" s="28"/>
      <c r="J2" s="28"/>
      <c r="K2" s="28"/>
      <c r="L2" s="28"/>
      <c r="M2" s="28"/>
      <c r="N2" s="28"/>
      <c r="O2" s="28"/>
      <c r="P2" s="27"/>
      <c r="Q2" s="27"/>
      <c r="S2" s="30" t="s">
        <v>0</v>
      </c>
      <c r="T2" s="31"/>
      <c r="U2" s="31"/>
      <c r="V2" s="31"/>
      <c r="W2" s="31"/>
      <c r="X2" s="31"/>
    </row>
    <row r="3" spans="1:25">
      <c r="A3" s="27"/>
      <c r="B3" s="27"/>
      <c r="C3" s="27"/>
      <c r="D3" s="27"/>
      <c r="E3" s="27"/>
      <c r="F3" s="27"/>
      <c r="G3" s="27"/>
      <c r="H3" s="28"/>
      <c r="I3" s="28"/>
      <c r="J3" s="28"/>
      <c r="K3" s="28"/>
      <c r="L3" s="28"/>
      <c r="M3" s="28"/>
      <c r="N3" s="28"/>
      <c r="O3" s="28"/>
      <c r="P3" s="27"/>
      <c r="Q3" s="27"/>
      <c r="S3" s="33" t="s">
        <v>1</v>
      </c>
      <c r="T3" s="31"/>
      <c r="U3" s="31"/>
      <c r="V3" s="31"/>
      <c r="W3" s="31"/>
      <c r="X3" s="31"/>
    </row>
    <row r="4" spans="1:25">
      <c r="A4" s="27"/>
      <c r="B4" s="27"/>
      <c r="C4" s="27"/>
      <c r="D4" s="27"/>
      <c r="E4" s="27"/>
      <c r="F4" s="27"/>
      <c r="G4" s="27"/>
      <c r="H4" s="28"/>
      <c r="I4" s="28"/>
      <c r="J4" s="28"/>
      <c r="K4" s="28"/>
      <c r="L4" s="28"/>
      <c r="M4" s="28"/>
      <c r="N4" s="28"/>
      <c r="O4" s="28"/>
      <c r="P4" s="27"/>
      <c r="Q4" s="27"/>
      <c r="R4" s="27"/>
      <c r="S4" s="27"/>
      <c r="T4" s="31"/>
      <c r="U4" s="31"/>
      <c r="V4" s="31"/>
      <c r="W4" s="31"/>
      <c r="X4" s="31"/>
      <c r="Y4" s="31"/>
    </row>
    <row r="5" spans="1:25" ht="15.75">
      <c r="A5" s="51" t="s">
        <v>119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34"/>
      <c r="U5" s="34"/>
      <c r="V5" s="34"/>
      <c r="W5" s="34"/>
      <c r="X5" s="34"/>
      <c r="Y5" s="34"/>
    </row>
    <row r="6" spans="1:25" ht="15.75">
      <c r="A6" s="51" t="s">
        <v>120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51"/>
      <c r="S6" s="51"/>
      <c r="T6" s="34"/>
      <c r="U6" s="34"/>
      <c r="V6" s="34"/>
      <c r="W6" s="34"/>
      <c r="X6" s="34"/>
      <c r="Y6" s="34"/>
    </row>
    <row r="7" spans="1:25" ht="15.75">
      <c r="A7" s="48" t="s">
        <v>118</v>
      </c>
      <c r="B7" s="48"/>
      <c r="C7" s="48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48"/>
      <c r="S7" s="48"/>
      <c r="T7" s="34"/>
      <c r="U7" s="34"/>
      <c r="V7" s="34"/>
      <c r="W7" s="34"/>
      <c r="X7" s="34"/>
      <c r="Y7" s="34"/>
    </row>
    <row r="8" spans="1:25">
      <c r="A8" s="35"/>
      <c r="B8" s="27"/>
      <c r="C8" s="27"/>
      <c r="D8" s="27"/>
      <c r="E8" s="27"/>
      <c r="F8" s="27"/>
      <c r="G8" s="27"/>
      <c r="H8" s="28"/>
      <c r="I8" s="28"/>
      <c r="J8" s="28"/>
      <c r="K8" s="28"/>
      <c r="L8" s="28"/>
      <c r="M8" s="28"/>
      <c r="N8" s="28"/>
      <c r="O8" s="28"/>
      <c r="P8" s="27"/>
      <c r="Q8" s="27"/>
      <c r="R8" s="27"/>
      <c r="S8" s="27"/>
      <c r="T8" s="31"/>
      <c r="U8" s="31"/>
      <c r="V8" s="31"/>
      <c r="W8" s="31"/>
      <c r="X8" s="31"/>
      <c r="Y8" s="31"/>
    </row>
    <row r="9" spans="1:25" ht="15.75">
      <c r="A9" s="48" t="s">
        <v>122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34"/>
      <c r="U9" s="34"/>
      <c r="V9" s="34"/>
      <c r="W9" s="34"/>
      <c r="X9" s="34"/>
      <c r="Y9" s="34"/>
    </row>
    <row r="10" spans="1:25">
      <c r="A10" s="49" t="s">
        <v>2</v>
      </c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36"/>
      <c r="U10" s="36"/>
      <c r="V10" s="36"/>
      <c r="W10" s="36"/>
      <c r="X10" s="36"/>
      <c r="Y10" s="36"/>
    </row>
    <row r="11" spans="1:25">
      <c r="A11" s="35"/>
      <c r="B11" s="27"/>
      <c r="C11" s="27"/>
      <c r="D11" s="27"/>
      <c r="E11" s="27"/>
      <c r="F11" s="27"/>
      <c r="G11" s="27"/>
      <c r="H11" s="28"/>
      <c r="I11" s="28"/>
      <c r="J11" s="28"/>
      <c r="K11" s="28"/>
      <c r="L11" s="28"/>
      <c r="M11" s="28"/>
      <c r="N11" s="28"/>
      <c r="O11" s="28"/>
      <c r="P11" s="27"/>
      <c r="Q11" s="27"/>
      <c r="R11" s="27"/>
      <c r="S11" s="27"/>
      <c r="T11" s="31"/>
      <c r="U11" s="31"/>
      <c r="V11" s="31"/>
      <c r="W11" s="31"/>
      <c r="X11" s="31"/>
      <c r="Y11" s="31"/>
    </row>
    <row r="12" spans="1:25" ht="15.75">
      <c r="A12" s="48" t="s">
        <v>3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34"/>
      <c r="U12" s="34"/>
      <c r="V12" s="34"/>
      <c r="W12" s="34"/>
      <c r="X12" s="34"/>
      <c r="Y12" s="34"/>
    </row>
    <row r="13" spans="1:25">
      <c r="A13" s="35"/>
      <c r="B13" s="27"/>
      <c r="C13" s="27"/>
      <c r="D13" s="27"/>
      <c r="E13" s="27"/>
      <c r="F13" s="27"/>
      <c r="G13" s="27"/>
      <c r="H13" s="28"/>
      <c r="I13" s="28"/>
      <c r="J13" s="28"/>
      <c r="K13" s="28"/>
      <c r="L13" s="28"/>
      <c r="M13" s="28"/>
      <c r="N13" s="28"/>
      <c r="O13" s="28"/>
      <c r="P13" s="27"/>
      <c r="Q13" s="27"/>
      <c r="R13" s="27"/>
      <c r="S13" s="27"/>
      <c r="T13" s="31"/>
      <c r="U13" s="31"/>
      <c r="V13" s="31"/>
      <c r="W13" s="31"/>
      <c r="X13" s="31"/>
      <c r="Y13" s="31"/>
    </row>
    <row r="14" spans="1:25" ht="15.75">
      <c r="A14" s="48" t="s">
        <v>123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34"/>
      <c r="U14" s="34"/>
      <c r="V14" s="34"/>
      <c r="W14" s="34"/>
      <c r="X14" s="34"/>
      <c r="Y14" s="34"/>
    </row>
    <row r="15" spans="1:25">
      <c r="A15" s="49" t="s">
        <v>4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36"/>
      <c r="U15" s="36"/>
      <c r="V15" s="36"/>
      <c r="W15" s="36"/>
      <c r="X15" s="36"/>
      <c r="Y15" s="36"/>
    </row>
    <row r="17" spans="1:20" s="38" customFormat="1" ht="36" customHeight="1">
      <c r="A17" s="50" t="s">
        <v>5</v>
      </c>
      <c r="B17" s="50" t="s">
        <v>112</v>
      </c>
      <c r="C17" s="50" t="s">
        <v>6</v>
      </c>
      <c r="D17" s="50" t="s">
        <v>113</v>
      </c>
      <c r="E17" s="50" t="s">
        <v>117</v>
      </c>
      <c r="F17" s="50"/>
      <c r="G17" s="50"/>
      <c r="H17" s="50"/>
      <c r="I17" s="50"/>
      <c r="J17" s="50"/>
      <c r="K17" s="50"/>
      <c r="L17" s="50"/>
      <c r="M17" s="50"/>
      <c r="N17" s="50"/>
      <c r="O17" s="50" t="s">
        <v>116</v>
      </c>
      <c r="P17" s="50"/>
      <c r="Q17" s="50"/>
      <c r="R17" s="50"/>
      <c r="S17" s="50" t="s">
        <v>7</v>
      </c>
      <c r="T17" s="37"/>
    </row>
    <row r="18" spans="1:20" s="38" customFormat="1" ht="24.75" customHeight="1">
      <c r="A18" s="50"/>
      <c r="B18" s="50"/>
      <c r="C18" s="50"/>
      <c r="D18" s="50"/>
      <c r="E18" s="50" t="s">
        <v>8</v>
      </c>
      <c r="F18" s="50"/>
      <c r="G18" s="50"/>
      <c r="H18" s="50"/>
      <c r="I18" s="50"/>
      <c r="J18" s="50" t="s">
        <v>9</v>
      </c>
      <c r="K18" s="50"/>
      <c r="L18" s="50"/>
      <c r="M18" s="50"/>
      <c r="N18" s="50"/>
      <c r="O18" s="50"/>
      <c r="P18" s="50"/>
      <c r="Q18" s="50"/>
      <c r="R18" s="50"/>
      <c r="S18" s="50"/>
      <c r="T18" s="37"/>
    </row>
    <row r="19" spans="1:20" s="38" customFormat="1" ht="57.75" customHeight="1">
      <c r="A19" s="50"/>
      <c r="B19" s="50"/>
      <c r="C19" s="50"/>
      <c r="D19" s="50"/>
      <c r="E19" s="39" t="s">
        <v>114</v>
      </c>
      <c r="F19" s="39" t="s">
        <v>121</v>
      </c>
      <c r="G19" s="39" t="s">
        <v>108</v>
      </c>
      <c r="H19" s="39" t="s">
        <v>109</v>
      </c>
      <c r="I19" s="39" t="s">
        <v>110</v>
      </c>
      <c r="J19" s="39" t="s">
        <v>114</v>
      </c>
      <c r="K19" s="39" t="s">
        <v>121</v>
      </c>
      <c r="L19" s="39" t="s">
        <v>108</v>
      </c>
      <c r="M19" s="39" t="s">
        <v>109</v>
      </c>
      <c r="N19" s="39" t="s">
        <v>110</v>
      </c>
      <c r="O19" s="39" t="s">
        <v>121</v>
      </c>
      <c r="P19" s="39" t="s">
        <v>108</v>
      </c>
      <c r="Q19" s="39" t="s">
        <v>109</v>
      </c>
      <c r="R19" s="39" t="s">
        <v>110</v>
      </c>
      <c r="S19" s="50"/>
      <c r="T19" s="37"/>
    </row>
    <row r="20" spans="1:20">
      <c r="A20" s="47">
        <v>1</v>
      </c>
      <c r="B20" s="47">
        <v>2</v>
      </c>
      <c r="C20" s="47">
        <v>3</v>
      </c>
      <c r="D20" s="47">
        <v>4</v>
      </c>
      <c r="E20" s="47">
        <v>5</v>
      </c>
      <c r="F20" s="47">
        <v>6</v>
      </c>
      <c r="G20" s="47">
        <v>7</v>
      </c>
      <c r="H20" s="47">
        <v>8</v>
      </c>
      <c r="I20" s="47">
        <v>9</v>
      </c>
      <c r="J20" s="47">
        <v>10</v>
      </c>
      <c r="K20" s="47">
        <v>11</v>
      </c>
      <c r="L20" s="47">
        <v>12</v>
      </c>
      <c r="M20" s="47">
        <v>13</v>
      </c>
      <c r="N20" s="47">
        <v>14</v>
      </c>
      <c r="O20" s="47">
        <v>15</v>
      </c>
      <c r="P20" s="47">
        <v>16</v>
      </c>
      <c r="Q20" s="47">
        <v>17</v>
      </c>
      <c r="R20" s="47">
        <v>18</v>
      </c>
      <c r="S20" s="47">
        <v>19</v>
      </c>
    </row>
    <row r="21" spans="1:20" ht="25.5">
      <c r="A21" s="13" t="s">
        <v>10</v>
      </c>
      <c r="B21" s="14" t="s">
        <v>11</v>
      </c>
      <c r="C21" s="13" t="s">
        <v>12</v>
      </c>
      <c r="D21" s="15">
        <f>SUM(D22:D28)</f>
        <v>0</v>
      </c>
      <c r="E21" s="18" t="s">
        <v>140</v>
      </c>
      <c r="F21" s="15">
        <f>F30</f>
        <v>1.1499999999999999</v>
      </c>
      <c r="G21" s="15">
        <f t="shared" ref="G21:R21" si="0">G30</f>
        <v>0</v>
      </c>
      <c r="H21" s="15">
        <f t="shared" si="0"/>
        <v>1.0499999999999998</v>
      </c>
      <c r="I21" s="15">
        <f t="shared" si="0"/>
        <v>0</v>
      </c>
      <c r="J21" s="18" t="s">
        <v>140</v>
      </c>
      <c r="K21" s="15">
        <f t="shared" si="0"/>
        <v>1.1499999999999999</v>
      </c>
      <c r="L21" s="15">
        <f t="shared" si="0"/>
        <v>0</v>
      </c>
      <c r="M21" s="15">
        <f t="shared" si="0"/>
        <v>0.78499999999999992</v>
      </c>
      <c r="N21" s="15">
        <f t="shared" si="0"/>
        <v>0</v>
      </c>
      <c r="O21" s="15">
        <f t="shared" si="0"/>
        <v>0</v>
      </c>
      <c r="P21" s="15">
        <f t="shared" si="0"/>
        <v>0</v>
      </c>
      <c r="Q21" s="15">
        <f t="shared" si="0"/>
        <v>-0.2649999999999999</v>
      </c>
      <c r="R21" s="15">
        <f t="shared" si="0"/>
        <v>0</v>
      </c>
      <c r="S21" s="1"/>
    </row>
    <row r="22" spans="1:20">
      <c r="A22" s="1" t="s">
        <v>13</v>
      </c>
      <c r="B22" s="2" t="s">
        <v>14</v>
      </c>
      <c r="C22" s="1" t="s">
        <v>12</v>
      </c>
      <c r="D22" s="15">
        <f>D30</f>
        <v>0</v>
      </c>
      <c r="E22" s="18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  <c r="N22" s="15">
        <v>0</v>
      </c>
      <c r="O22" s="15">
        <v>0</v>
      </c>
      <c r="P22" s="15">
        <v>0</v>
      </c>
      <c r="Q22" s="15">
        <v>0</v>
      </c>
      <c r="R22" s="15">
        <v>0</v>
      </c>
      <c r="S22" s="1"/>
    </row>
    <row r="23" spans="1:20" ht="25.5">
      <c r="A23" s="1" t="s">
        <v>15</v>
      </c>
      <c r="B23" s="2" t="s">
        <v>16</v>
      </c>
      <c r="C23" s="1" t="s">
        <v>12</v>
      </c>
      <c r="D23" s="15">
        <v>0</v>
      </c>
      <c r="E23" s="18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  <c r="N23" s="15">
        <v>0</v>
      </c>
      <c r="O23" s="15">
        <v>0</v>
      </c>
      <c r="P23" s="15">
        <v>0</v>
      </c>
      <c r="Q23" s="15">
        <v>0</v>
      </c>
      <c r="R23" s="15">
        <v>0</v>
      </c>
      <c r="S23" s="1"/>
    </row>
    <row r="24" spans="1:20" ht="51.75">
      <c r="A24" s="1" t="s">
        <v>17</v>
      </c>
      <c r="B24" s="3" t="s">
        <v>18</v>
      </c>
      <c r="C24" s="1" t="s">
        <v>12</v>
      </c>
      <c r="D24" s="15">
        <f>D99</f>
        <v>0</v>
      </c>
      <c r="E24" s="18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5">
        <v>0</v>
      </c>
      <c r="O24" s="15">
        <v>0</v>
      </c>
      <c r="P24" s="15">
        <v>0</v>
      </c>
      <c r="Q24" s="15">
        <v>0</v>
      </c>
      <c r="R24" s="15">
        <v>0</v>
      </c>
      <c r="S24" s="1"/>
    </row>
    <row r="25" spans="1:20" ht="25.5">
      <c r="A25" s="1" t="s">
        <v>19</v>
      </c>
      <c r="B25" s="2" t="s">
        <v>20</v>
      </c>
      <c r="C25" s="1" t="s">
        <v>12</v>
      </c>
      <c r="D25" s="15">
        <f>D104</f>
        <v>0</v>
      </c>
      <c r="E25" s="18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  <c r="N25" s="15">
        <v>0</v>
      </c>
      <c r="O25" s="15">
        <v>0</v>
      </c>
      <c r="P25" s="15">
        <v>0</v>
      </c>
      <c r="Q25" s="15">
        <v>0</v>
      </c>
      <c r="R25" s="15">
        <v>0</v>
      </c>
      <c r="S25" s="1"/>
    </row>
    <row r="26" spans="1:20" ht="25.5">
      <c r="A26" s="1" t="s">
        <v>21</v>
      </c>
      <c r="B26" s="2" t="s">
        <v>22</v>
      </c>
      <c r="C26" s="1" t="s">
        <v>12</v>
      </c>
      <c r="D26" s="15">
        <f>D106</f>
        <v>0</v>
      </c>
      <c r="E26" s="18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  <c r="N26" s="15">
        <v>0</v>
      </c>
      <c r="O26" s="15">
        <v>0</v>
      </c>
      <c r="P26" s="15">
        <v>0</v>
      </c>
      <c r="Q26" s="15">
        <v>0</v>
      </c>
      <c r="R26" s="15">
        <v>0</v>
      </c>
      <c r="S26" s="1"/>
    </row>
    <row r="27" spans="1:20">
      <c r="A27" s="1" t="s">
        <v>23</v>
      </c>
      <c r="B27" s="3" t="s">
        <v>24</v>
      </c>
      <c r="C27" s="1" t="s">
        <v>12</v>
      </c>
      <c r="D27" s="15">
        <f>D108</f>
        <v>0</v>
      </c>
      <c r="E27" s="18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  <c r="N27" s="15">
        <v>0</v>
      </c>
      <c r="O27" s="15">
        <v>0</v>
      </c>
      <c r="P27" s="15">
        <v>0</v>
      </c>
      <c r="Q27" s="15">
        <v>0</v>
      </c>
      <c r="R27" s="15">
        <v>0</v>
      </c>
      <c r="S27" s="1"/>
    </row>
    <row r="28" spans="1:20">
      <c r="A28" s="4"/>
      <c r="B28" s="5"/>
      <c r="C28" s="4"/>
      <c r="D28" s="16"/>
      <c r="E28" s="18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  <c r="N28" s="15">
        <v>0</v>
      </c>
      <c r="O28" s="15">
        <v>0</v>
      </c>
      <c r="P28" s="15">
        <v>0</v>
      </c>
      <c r="Q28" s="15">
        <v>0</v>
      </c>
      <c r="R28" s="15">
        <v>0</v>
      </c>
      <c r="S28" s="4"/>
    </row>
    <row r="29" spans="1:20">
      <c r="A29" s="1" t="s">
        <v>25</v>
      </c>
      <c r="B29" s="2" t="s">
        <v>124</v>
      </c>
      <c r="C29" s="1" t="s">
        <v>12</v>
      </c>
      <c r="D29" s="15"/>
      <c r="E29" s="18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  <c r="N29" s="15">
        <v>0</v>
      </c>
      <c r="O29" s="15">
        <v>0</v>
      </c>
      <c r="P29" s="15">
        <v>0</v>
      </c>
      <c r="Q29" s="15">
        <v>0</v>
      </c>
      <c r="R29" s="15">
        <v>0</v>
      </c>
      <c r="S29" s="1"/>
    </row>
    <row r="30" spans="1:20" ht="25.5">
      <c r="A30" s="1" t="s">
        <v>26</v>
      </c>
      <c r="B30" s="2" t="s">
        <v>27</v>
      </c>
      <c r="C30" s="1" t="s">
        <v>12</v>
      </c>
      <c r="D30" s="15">
        <v>0</v>
      </c>
      <c r="E30" s="18" t="s">
        <v>140</v>
      </c>
      <c r="F30" s="15">
        <f>F31+F39</f>
        <v>1.1499999999999999</v>
      </c>
      <c r="G30" s="15">
        <f t="shared" ref="G30:R30" si="1">G31+G39</f>
        <v>0</v>
      </c>
      <c r="H30" s="15">
        <f t="shared" si="1"/>
        <v>1.0499999999999998</v>
      </c>
      <c r="I30" s="15">
        <f t="shared" si="1"/>
        <v>0</v>
      </c>
      <c r="J30" s="18" t="s">
        <v>140</v>
      </c>
      <c r="K30" s="15">
        <f t="shared" si="1"/>
        <v>1.1499999999999999</v>
      </c>
      <c r="L30" s="15">
        <f t="shared" si="1"/>
        <v>0</v>
      </c>
      <c r="M30" s="15">
        <f t="shared" si="1"/>
        <v>0.78499999999999992</v>
      </c>
      <c r="N30" s="15">
        <f t="shared" si="1"/>
        <v>0</v>
      </c>
      <c r="O30" s="15">
        <f t="shared" si="1"/>
        <v>0</v>
      </c>
      <c r="P30" s="15">
        <f t="shared" si="1"/>
        <v>0</v>
      </c>
      <c r="Q30" s="15">
        <f t="shared" si="1"/>
        <v>-0.2649999999999999</v>
      </c>
      <c r="R30" s="15">
        <f t="shared" si="1"/>
        <v>0</v>
      </c>
      <c r="S30" s="46"/>
    </row>
    <row r="31" spans="1:20" ht="38.25">
      <c r="A31" s="6" t="s">
        <v>28</v>
      </c>
      <c r="B31" s="7" t="s">
        <v>29</v>
      </c>
      <c r="C31" s="4" t="s">
        <v>12</v>
      </c>
      <c r="D31" s="16">
        <v>0</v>
      </c>
      <c r="E31" s="18" t="s">
        <v>140</v>
      </c>
      <c r="F31" s="15">
        <f>F32+F36</f>
        <v>1.1499999999999999</v>
      </c>
      <c r="G31" s="15">
        <f t="shared" ref="G31:R31" si="2">G32+G36</f>
        <v>0</v>
      </c>
      <c r="H31" s="15">
        <f t="shared" si="2"/>
        <v>1.0499999999999998</v>
      </c>
      <c r="I31" s="15">
        <f t="shared" si="2"/>
        <v>0</v>
      </c>
      <c r="J31" s="18" t="s">
        <v>140</v>
      </c>
      <c r="K31" s="15">
        <f t="shared" si="2"/>
        <v>1.1499999999999999</v>
      </c>
      <c r="L31" s="15">
        <f t="shared" si="2"/>
        <v>0</v>
      </c>
      <c r="M31" s="15">
        <f t="shared" si="2"/>
        <v>0.78499999999999992</v>
      </c>
      <c r="N31" s="15">
        <f t="shared" si="2"/>
        <v>0</v>
      </c>
      <c r="O31" s="15">
        <f t="shared" si="2"/>
        <v>0</v>
      </c>
      <c r="P31" s="15">
        <f t="shared" si="2"/>
        <v>0</v>
      </c>
      <c r="Q31" s="15">
        <f t="shared" si="2"/>
        <v>-0.2649999999999999</v>
      </c>
      <c r="R31" s="15">
        <f t="shared" si="2"/>
        <v>0</v>
      </c>
      <c r="S31" s="46"/>
    </row>
    <row r="32" spans="1:20" s="25" customFormat="1" ht="51">
      <c r="A32" s="8" t="s">
        <v>30</v>
      </c>
      <c r="B32" s="24" t="s">
        <v>31</v>
      </c>
      <c r="C32" s="1" t="s">
        <v>12</v>
      </c>
      <c r="D32" s="15">
        <v>0</v>
      </c>
      <c r="E32" s="18">
        <v>0</v>
      </c>
      <c r="F32" s="15">
        <f>SUM(F33:F35)</f>
        <v>0.75</v>
      </c>
      <c r="G32" s="15">
        <f t="shared" ref="G32:R32" si="3">SUM(G33:G35)</f>
        <v>0</v>
      </c>
      <c r="H32" s="15">
        <f t="shared" si="3"/>
        <v>0.74999999999999989</v>
      </c>
      <c r="I32" s="15">
        <f t="shared" si="3"/>
        <v>0</v>
      </c>
      <c r="J32" s="15">
        <f t="shared" si="3"/>
        <v>0</v>
      </c>
      <c r="K32" s="15">
        <f t="shared" si="3"/>
        <v>0.9</v>
      </c>
      <c r="L32" s="15">
        <f t="shared" si="3"/>
        <v>0</v>
      </c>
      <c r="M32" s="15">
        <f t="shared" si="3"/>
        <v>0.58499999999999996</v>
      </c>
      <c r="N32" s="15">
        <f t="shared" si="3"/>
        <v>0</v>
      </c>
      <c r="O32" s="15">
        <f t="shared" si="3"/>
        <v>-0.15000000000000002</v>
      </c>
      <c r="P32" s="15">
        <f t="shared" si="3"/>
        <v>0</v>
      </c>
      <c r="Q32" s="15">
        <f t="shared" si="3"/>
        <v>-0.16499999999999995</v>
      </c>
      <c r="R32" s="15">
        <f t="shared" si="3"/>
        <v>0</v>
      </c>
      <c r="S32" s="46"/>
    </row>
    <row r="33" spans="1:19" ht="38.25">
      <c r="A33" s="6" t="s">
        <v>125</v>
      </c>
      <c r="B33" s="40" t="s">
        <v>126</v>
      </c>
      <c r="C33" s="41" t="s">
        <v>127</v>
      </c>
      <c r="D33" s="15">
        <v>0</v>
      </c>
      <c r="E33" s="20" t="s">
        <v>137</v>
      </c>
      <c r="F33" s="26">
        <v>0.25</v>
      </c>
      <c r="G33" s="15">
        <v>0</v>
      </c>
      <c r="H33" s="42">
        <v>0.35</v>
      </c>
      <c r="I33" s="15">
        <v>0</v>
      </c>
      <c r="J33" s="20" t="s">
        <v>137</v>
      </c>
      <c r="K33" s="26">
        <v>0.25</v>
      </c>
      <c r="L33" s="15">
        <v>0</v>
      </c>
      <c r="M33" s="26">
        <v>0.32500000000000001</v>
      </c>
      <c r="N33" s="15">
        <v>0</v>
      </c>
      <c r="O33" s="15">
        <f t="shared" ref="O33:R35" si="4">F33-K33</f>
        <v>0</v>
      </c>
      <c r="P33" s="15">
        <f t="shared" si="4"/>
        <v>0</v>
      </c>
      <c r="Q33" s="15">
        <f>M33-H33</f>
        <v>-2.4999999999999967E-2</v>
      </c>
      <c r="R33" s="15">
        <f t="shared" si="4"/>
        <v>0</v>
      </c>
      <c r="S33" s="46"/>
    </row>
    <row r="34" spans="1:19" ht="38.25">
      <c r="A34" s="6" t="s">
        <v>128</v>
      </c>
      <c r="B34" s="40" t="s">
        <v>129</v>
      </c>
      <c r="C34" s="41" t="s">
        <v>130</v>
      </c>
      <c r="D34" s="15">
        <v>0</v>
      </c>
      <c r="E34" s="20" t="s">
        <v>138</v>
      </c>
      <c r="F34" s="26">
        <v>0.25</v>
      </c>
      <c r="G34" s="15">
        <v>0</v>
      </c>
      <c r="H34" s="42">
        <v>0.3</v>
      </c>
      <c r="I34" s="15">
        <v>0</v>
      </c>
      <c r="J34" s="20" t="s">
        <v>138</v>
      </c>
      <c r="K34" s="26">
        <v>0.4</v>
      </c>
      <c r="L34" s="15">
        <v>0</v>
      </c>
      <c r="M34" s="26">
        <v>0.2</v>
      </c>
      <c r="N34" s="15">
        <v>0</v>
      </c>
      <c r="O34" s="15">
        <f t="shared" si="4"/>
        <v>-0.15000000000000002</v>
      </c>
      <c r="P34" s="15">
        <f t="shared" si="4"/>
        <v>0</v>
      </c>
      <c r="Q34" s="15">
        <f t="shared" ref="Q34:Q37" si="5">M34-H34</f>
        <v>-9.9999999999999978E-2</v>
      </c>
      <c r="R34" s="15">
        <f t="shared" si="4"/>
        <v>0</v>
      </c>
      <c r="S34" s="46"/>
    </row>
    <row r="35" spans="1:19" ht="38.25">
      <c r="A35" s="6" t="s">
        <v>131</v>
      </c>
      <c r="B35" s="40" t="s">
        <v>132</v>
      </c>
      <c r="C35" s="41" t="s">
        <v>133</v>
      </c>
      <c r="D35" s="15">
        <v>0</v>
      </c>
      <c r="E35" s="20" t="s">
        <v>138</v>
      </c>
      <c r="F35" s="26">
        <v>0.25</v>
      </c>
      <c r="G35" s="15">
        <v>0</v>
      </c>
      <c r="H35" s="42">
        <v>0.1</v>
      </c>
      <c r="I35" s="15">
        <v>0</v>
      </c>
      <c r="J35" s="20" t="s">
        <v>138</v>
      </c>
      <c r="K35" s="26">
        <v>0.25</v>
      </c>
      <c r="L35" s="15">
        <v>0</v>
      </c>
      <c r="M35" s="26">
        <v>0.06</v>
      </c>
      <c r="N35" s="15">
        <v>0</v>
      </c>
      <c r="O35" s="15">
        <f t="shared" si="4"/>
        <v>0</v>
      </c>
      <c r="P35" s="15">
        <f t="shared" si="4"/>
        <v>0</v>
      </c>
      <c r="Q35" s="15">
        <f t="shared" si="5"/>
        <v>-4.0000000000000008E-2</v>
      </c>
      <c r="R35" s="15">
        <f t="shared" si="4"/>
        <v>0</v>
      </c>
      <c r="S35" s="46"/>
    </row>
    <row r="36" spans="1:19" s="25" customFormat="1" ht="51">
      <c r="A36" s="8" t="s">
        <v>33</v>
      </c>
      <c r="B36" s="24" t="s">
        <v>34</v>
      </c>
      <c r="C36" s="1" t="s">
        <v>12</v>
      </c>
      <c r="D36" s="15">
        <v>0</v>
      </c>
      <c r="E36" s="19"/>
      <c r="F36" s="15">
        <f>F37</f>
        <v>0.4</v>
      </c>
      <c r="G36" s="15">
        <f t="shared" ref="G36:R36" si="6">G37</f>
        <v>0</v>
      </c>
      <c r="H36" s="15">
        <f t="shared" si="6"/>
        <v>0.3</v>
      </c>
      <c r="I36" s="15">
        <f t="shared" si="6"/>
        <v>0</v>
      </c>
      <c r="J36" s="15" t="str">
        <f t="shared" si="6"/>
        <v>IV</v>
      </c>
      <c r="K36" s="15">
        <f t="shared" si="6"/>
        <v>0.25</v>
      </c>
      <c r="L36" s="15">
        <f t="shared" si="6"/>
        <v>0</v>
      </c>
      <c r="M36" s="15">
        <f t="shared" si="6"/>
        <v>0.2</v>
      </c>
      <c r="N36" s="15">
        <f t="shared" si="6"/>
        <v>0</v>
      </c>
      <c r="O36" s="15">
        <f t="shared" si="6"/>
        <v>0.15000000000000002</v>
      </c>
      <c r="P36" s="15">
        <f t="shared" si="6"/>
        <v>0</v>
      </c>
      <c r="Q36" s="15">
        <f t="shared" si="6"/>
        <v>-9.9999999999999978E-2</v>
      </c>
      <c r="R36" s="15">
        <f t="shared" si="6"/>
        <v>0</v>
      </c>
      <c r="S36" s="46"/>
    </row>
    <row r="37" spans="1:19" ht="25.5">
      <c r="A37" s="6" t="s">
        <v>134</v>
      </c>
      <c r="B37" s="40" t="s">
        <v>135</v>
      </c>
      <c r="C37" s="41" t="s">
        <v>136</v>
      </c>
      <c r="D37" s="15">
        <v>0</v>
      </c>
      <c r="E37" s="20" t="s">
        <v>139</v>
      </c>
      <c r="F37" s="43">
        <v>0.4</v>
      </c>
      <c r="G37" s="43">
        <v>0</v>
      </c>
      <c r="H37" s="43">
        <v>0.3</v>
      </c>
      <c r="I37" s="15">
        <v>0</v>
      </c>
      <c r="J37" s="20" t="s">
        <v>139</v>
      </c>
      <c r="K37" s="26">
        <v>0.25</v>
      </c>
      <c r="L37" s="43">
        <v>0</v>
      </c>
      <c r="M37" s="4">
        <v>0.2</v>
      </c>
      <c r="N37" s="15">
        <v>0</v>
      </c>
      <c r="O37" s="15">
        <f>F37-K37</f>
        <v>0.15000000000000002</v>
      </c>
      <c r="P37" s="15">
        <f>G37-L37</f>
        <v>0</v>
      </c>
      <c r="Q37" s="15">
        <f t="shared" si="5"/>
        <v>-9.9999999999999978E-2</v>
      </c>
      <c r="R37" s="15">
        <f>I37-N37</f>
        <v>0</v>
      </c>
      <c r="S37" s="46"/>
    </row>
    <row r="38" spans="1:19" s="25" customFormat="1" ht="38.25">
      <c r="A38" s="8" t="s">
        <v>35</v>
      </c>
      <c r="B38" s="9" t="s">
        <v>36</v>
      </c>
      <c r="C38" s="1" t="s">
        <v>12</v>
      </c>
      <c r="D38" s="15">
        <v>0</v>
      </c>
      <c r="E38" s="19"/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  <c r="N38" s="15">
        <v>0</v>
      </c>
      <c r="O38" s="15">
        <v>0</v>
      </c>
      <c r="P38" s="15">
        <v>0</v>
      </c>
      <c r="Q38" s="15">
        <v>0</v>
      </c>
      <c r="R38" s="15">
        <v>0</v>
      </c>
      <c r="S38" s="1"/>
    </row>
    <row r="39" spans="1:19" ht="25.5">
      <c r="A39" s="6" t="s">
        <v>37</v>
      </c>
      <c r="B39" s="7" t="s">
        <v>38</v>
      </c>
      <c r="C39" s="4" t="s">
        <v>12</v>
      </c>
      <c r="D39" s="15">
        <v>0</v>
      </c>
      <c r="E39" s="20"/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  <c r="N39" s="15">
        <v>0</v>
      </c>
      <c r="O39" s="15">
        <v>0</v>
      </c>
      <c r="P39" s="15">
        <v>0</v>
      </c>
      <c r="Q39" s="15">
        <v>0</v>
      </c>
      <c r="R39" s="15">
        <v>0</v>
      </c>
      <c r="S39" s="4"/>
    </row>
    <row r="40" spans="1:19" ht="51">
      <c r="A40" s="6" t="s">
        <v>39</v>
      </c>
      <c r="B40" s="7" t="s">
        <v>40</v>
      </c>
      <c r="C40" s="4" t="s">
        <v>12</v>
      </c>
      <c r="D40" s="15">
        <v>0</v>
      </c>
      <c r="E40" s="20"/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  <c r="N40" s="15">
        <v>0</v>
      </c>
      <c r="O40" s="15">
        <v>0</v>
      </c>
      <c r="P40" s="15">
        <v>0</v>
      </c>
      <c r="Q40" s="15">
        <v>0</v>
      </c>
      <c r="R40" s="15">
        <v>0</v>
      </c>
      <c r="S40" s="4"/>
    </row>
    <row r="41" spans="1:19">
      <c r="A41" s="6" t="s">
        <v>32</v>
      </c>
      <c r="B41" s="7" t="s">
        <v>32</v>
      </c>
      <c r="C41" s="4"/>
      <c r="D41" s="15">
        <v>0</v>
      </c>
      <c r="E41" s="20"/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  <c r="N41" s="15">
        <v>0</v>
      </c>
      <c r="O41" s="15">
        <v>0</v>
      </c>
      <c r="P41" s="15">
        <v>0</v>
      </c>
      <c r="Q41" s="15">
        <v>0</v>
      </c>
      <c r="R41" s="15">
        <v>0</v>
      </c>
      <c r="S41" s="4"/>
    </row>
    <row r="42" spans="1:19" ht="38.25">
      <c r="A42" s="6" t="s">
        <v>41</v>
      </c>
      <c r="B42" s="7" t="s">
        <v>42</v>
      </c>
      <c r="C42" s="4" t="s">
        <v>12</v>
      </c>
      <c r="D42" s="15">
        <v>0</v>
      </c>
      <c r="E42" s="20"/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  <c r="N42" s="15">
        <v>0</v>
      </c>
      <c r="O42" s="15">
        <v>0</v>
      </c>
      <c r="P42" s="15">
        <v>0</v>
      </c>
      <c r="Q42" s="15">
        <v>0</v>
      </c>
      <c r="R42" s="15">
        <v>0</v>
      </c>
      <c r="S42" s="4"/>
    </row>
    <row r="43" spans="1:19">
      <c r="A43" s="6" t="s">
        <v>32</v>
      </c>
      <c r="B43" s="7" t="s">
        <v>32</v>
      </c>
      <c r="C43" s="4"/>
      <c r="D43" s="15">
        <v>0</v>
      </c>
      <c r="E43" s="20"/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  <c r="N43" s="15">
        <v>0</v>
      </c>
      <c r="O43" s="15">
        <v>0</v>
      </c>
      <c r="P43" s="15">
        <v>0</v>
      </c>
      <c r="Q43" s="15">
        <v>0</v>
      </c>
      <c r="R43" s="15">
        <v>0</v>
      </c>
      <c r="S43" s="4"/>
    </row>
    <row r="44" spans="1:19" ht="38.25">
      <c r="A44" s="6" t="s">
        <v>43</v>
      </c>
      <c r="B44" s="7" t="s">
        <v>44</v>
      </c>
      <c r="C44" s="4" t="s">
        <v>12</v>
      </c>
      <c r="D44" s="15">
        <v>0</v>
      </c>
      <c r="E44" s="20"/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  <c r="N44" s="15">
        <v>0</v>
      </c>
      <c r="O44" s="15">
        <v>0</v>
      </c>
      <c r="P44" s="15">
        <v>0</v>
      </c>
      <c r="Q44" s="15">
        <v>0</v>
      </c>
      <c r="R44" s="15">
        <v>0</v>
      </c>
      <c r="S44" s="4"/>
    </row>
    <row r="45" spans="1:19" ht="25.5">
      <c r="A45" s="6" t="s">
        <v>45</v>
      </c>
      <c r="B45" s="7" t="s">
        <v>46</v>
      </c>
      <c r="C45" s="4" t="s">
        <v>12</v>
      </c>
      <c r="D45" s="15">
        <v>0</v>
      </c>
      <c r="E45" s="20"/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  <c r="N45" s="15">
        <v>0</v>
      </c>
      <c r="O45" s="15">
        <v>0</v>
      </c>
      <c r="P45" s="15">
        <v>0</v>
      </c>
      <c r="Q45" s="15">
        <v>0</v>
      </c>
      <c r="R45" s="15">
        <v>0</v>
      </c>
      <c r="S45" s="4"/>
    </row>
    <row r="46" spans="1:19" ht="76.5">
      <c r="A46" s="6" t="s">
        <v>45</v>
      </c>
      <c r="B46" s="7" t="s">
        <v>47</v>
      </c>
      <c r="C46" s="4" t="s">
        <v>12</v>
      </c>
      <c r="D46" s="15">
        <v>0</v>
      </c>
      <c r="E46" s="20"/>
      <c r="F46" s="15">
        <v>0</v>
      </c>
      <c r="G46" s="15">
        <v>0</v>
      </c>
      <c r="H46" s="15">
        <v>0</v>
      </c>
      <c r="I46" s="15">
        <v>0</v>
      </c>
      <c r="J46" s="15">
        <v>0</v>
      </c>
      <c r="K46" s="15">
        <v>0</v>
      </c>
      <c r="L46" s="15">
        <v>0</v>
      </c>
      <c r="M46" s="15">
        <v>0</v>
      </c>
      <c r="N46" s="15">
        <v>0</v>
      </c>
      <c r="O46" s="15">
        <v>0</v>
      </c>
      <c r="P46" s="15">
        <v>0</v>
      </c>
      <c r="Q46" s="15">
        <v>0</v>
      </c>
      <c r="R46" s="15">
        <v>0</v>
      </c>
      <c r="S46" s="4"/>
    </row>
    <row r="47" spans="1:19">
      <c r="A47" s="6" t="s">
        <v>32</v>
      </c>
      <c r="B47" s="7" t="s">
        <v>32</v>
      </c>
      <c r="C47" s="4"/>
      <c r="D47" s="15">
        <v>0</v>
      </c>
      <c r="E47" s="20"/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  <c r="N47" s="15">
        <v>0</v>
      </c>
      <c r="O47" s="15">
        <v>0</v>
      </c>
      <c r="P47" s="15">
        <v>0</v>
      </c>
      <c r="Q47" s="15">
        <v>0</v>
      </c>
      <c r="R47" s="15">
        <v>0</v>
      </c>
      <c r="S47" s="4"/>
    </row>
    <row r="48" spans="1:19" ht="63.75">
      <c r="A48" s="6" t="s">
        <v>45</v>
      </c>
      <c r="B48" s="7" t="s">
        <v>48</v>
      </c>
      <c r="C48" s="4" t="s">
        <v>12</v>
      </c>
      <c r="D48" s="15">
        <v>0</v>
      </c>
      <c r="E48" s="20"/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  <c r="N48" s="15">
        <v>0</v>
      </c>
      <c r="O48" s="15">
        <v>0</v>
      </c>
      <c r="P48" s="15">
        <v>0</v>
      </c>
      <c r="Q48" s="15">
        <v>0</v>
      </c>
      <c r="R48" s="15">
        <v>0</v>
      </c>
      <c r="S48" s="4"/>
    </row>
    <row r="49" spans="1:19">
      <c r="A49" s="6" t="s">
        <v>32</v>
      </c>
      <c r="B49" s="7" t="s">
        <v>32</v>
      </c>
      <c r="C49" s="4"/>
      <c r="D49" s="15">
        <v>0</v>
      </c>
      <c r="E49" s="20"/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  <c r="N49" s="15">
        <v>0</v>
      </c>
      <c r="O49" s="15">
        <v>0</v>
      </c>
      <c r="P49" s="15">
        <v>0</v>
      </c>
      <c r="Q49" s="15">
        <v>0</v>
      </c>
      <c r="R49" s="15">
        <v>0</v>
      </c>
      <c r="S49" s="4"/>
    </row>
    <row r="50" spans="1:19" ht="76.5">
      <c r="A50" s="6" t="s">
        <v>45</v>
      </c>
      <c r="B50" s="7" t="s">
        <v>49</v>
      </c>
      <c r="C50" s="4" t="s">
        <v>12</v>
      </c>
      <c r="D50" s="15">
        <v>0</v>
      </c>
      <c r="E50" s="20"/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  <c r="N50" s="15">
        <v>0</v>
      </c>
      <c r="O50" s="15">
        <v>0</v>
      </c>
      <c r="P50" s="15">
        <v>0</v>
      </c>
      <c r="Q50" s="15">
        <v>0</v>
      </c>
      <c r="R50" s="15">
        <v>0</v>
      </c>
      <c r="S50" s="4"/>
    </row>
    <row r="51" spans="1:19">
      <c r="A51" s="6" t="s">
        <v>32</v>
      </c>
      <c r="B51" s="7" t="s">
        <v>32</v>
      </c>
      <c r="C51" s="4"/>
      <c r="D51" s="15">
        <v>0</v>
      </c>
      <c r="E51" s="20"/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  <c r="N51" s="15">
        <v>0</v>
      </c>
      <c r="O51" s="15">
        <v>0</v>
      </c>
      <c r="P51" s="15">
        <v>0</v>
      </c>
      <c r="Q51" s="15">
        <v>0</v>
      </c>
      <c r="R51" s="15">
        <v>0</v>
      </c>
      <c r="S51" s="4"/>
    </row>
    <row r="52" spans="1:19" ht="25.5">
      <c r="A52" s="6" t="s">
        <v>50</v>
      </c>
      <c r="B52" s="7" t="s">
        <v>46</v>
      </c>
      <c r="C52" s="4" t="s">
        <v>12</v>
      </c>
      <c r="D52" s="15">
        <v>0</v>
      </c>
      <c r="E52" s="20"/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  <c r="N52" s="15">
        <v>0</v>
      </c>
      <c r="O52" s="15">
        <v>0</v>
      </c>
      <c r="P52" s="15">
        <v>0</v>
      </c>
      <c r="Q52" s="15">
        <v>0</v>
      </c>
      <c r="R52" s="15">
        <v>0</v>
      </c>
      <c r="S52" s="4"/>
    </row>
    <row r="53" spans="1:19" ht="76.5">
      <c r="A53" s="6" t="s">
        <v>50</v>
      </c>
      <c r="B53" s="7" t="s">
        <v>47</v>
      </c>
      <c r="C53" s="4" t="s">
        <v>12</v>
      </c>
      <c r="D53" s="15">
        <v>0</v>
      </c>
      <c r="E53" s="20"/>
      <c r="F53" s="15">
        <v>0</v>
      </c>
      <c r="G53" s="15">
        <v>0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  <c r="N53" s="15">
        <v>0</v>
      </c>
      <c r="O53" s="15">
        <v>0</v>
      </c>
      <c r="P53" s="15">
        <v>0</v>
      </c>
      <c r="Q53" s="15">
        <v>0</v>
      </c>
      <c r="R53" s="15">
        <v>0</v>
      </c>
      <c r="S53" s="4"/>
    </row>
    <row r="54" spans="1:19">
      <c r="A54" s="6" t="s">
        <v>32</v>
      </c>
      <c r="B54" s="7" t="s">
        <v>32</v>
      </c>
      <c r="C54" s="4"/>
      <c r="D54" s="15">
        <v>0</v>
      </c>
      <c r="E54" s="20"/>
      <c r="F54" s="15">
        <v>0</v>
      </c>
      <c r="G54" s="15">
        <v>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  <c r="N54" s="15">
        <v>0</v>
      </c>
      <c r="O54" s="15">
        <v>0</v>
      </c>
      <c r="P54" s="15">
        <v>0</v>
      </c>
      <c r="Q54" s="15">
        <v>0</v>
      </c>
      <c r="R54" s="15">
        <v>0</v>
      </c>
      <c r="S54" s="4"/>
    </row>
    <row r="55" spans="1:19" ht="63.75">
      <c r="A55" s="6" t="s">
        <v>50</v>
      </c>
      <c r="B55" s="7" t="s">
        <v>48</v>
      </c>
      <c r="C55" s="4" t="s">
        <v>12</v>
      </c>
      <c r="D55" s="15">
        <v>0</v>
      </c>
      <c r="E55" s="20"/>
      <c r="F55" s="15">
        <v>0</v>
      </c>
      <c r="G55" s="15">
        <v>0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  <c r="N55" s="15">
        <v>0</v>
      </c>
      <c r="O55" s="15">
        <v>0</v>
      </c>
      <c r="P55" s="15">
        <v>0</v>
      </c>
      <c r="Q55" s="15">
        <v>0</v>
      </c>
      <c r="R55" s="15">
        <v>0</v>
      </c>
      <c r="S55" s="4"/>
    </row>
    <row r="56" spans="1:19">
      <c r="A56" s="6" t="s">
        <v>32</v>
      </c>
      <c r="B56" s="7" t="s">
        <v>32</v>
      </c>
      <c r="C56" s="4"/>
      <c r="D56" s="15">
        <v>0</v>
      </c>
      <c r="E56" s="20"/>
      <c r="F56" s="15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  <c r="N56" s="15">
        <v>0</v>
      </c>
      <c r="O56" s="15">
        <v>0</v>
      </c>
      <c r="P56" s="15">
        <v>0</v>
      </c>
      <c r="Q56" s="15">
        <v>0</v>
      </c>
      <c r="R56" s="15">
        <v>0</v>
      </c>
      <c r="S56" s="4"/>
    </row>
    <row r="57" spans="1:19" ht="76.5">
      <c r="A57" s="6" t="s">
        <v>50</v>
      </c>
      <c r="B57" s="7" t="s">
        <v>51</v>
      </c>
      <c r="C57" s="4" t="s">
        <v>12</v>
      </c>
      <c r="D57" s="15">
        <v>0</v>
      </c>
      <c r="E57" s="20"/>
      <c r="F57" s="15">
        <v>0</v>
      </c>
      <c r="G57" s="15">
        <v>0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  <c r="N57" s="15">
        <v>0</v>
      </c>
      <c r="O57" s="15">
        <v>0</v>
      </c>
      <c r="P57" s="15">
        <v>0</v>
      </c>
      <c r="Q57" s="15">
        <v>0</v>
      </c>
      <c r="R57" s="15">
        <v>0</v>
      </c>
      <c r="S57" s="4"/>
    </row>
    <row r="58" spans="1:19">
      <c r="A58" s="6" t="s">
        <v>32</v>
      </c>
      <c r="B58" s="7" t="s">
        <v>32</v>
      </c>
      <c r="C58" s="4"/>
      <c r="D58" s="15">
        <v>0</v>
      </c>
      <c r="E58" s="20"/>
      <c r="F58" s="15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  <c r="N58" s="15">
        <v>0</v>
      </c>
      <c r="O58" s="15">
        <v>0</v>
      </c>
      <c r="P58" s="15">
        <v>0</v>
      </c>
      <c r="Q58" s="15">
        <v>0</v>
      </c>
      <c r="R58" s="15">
        <v>0</v>
      </c>
      <c r="S58" s="4"/>
    </row>
    <row r="59" spans="1:19" ht="63.75">
      <c r="A59" s="6" t="s">
        <v>52</v>
      </c>
      <c r="B59" s="22" t="s">
        <v>53</v>
      </c>
      <c r="C59" s="4" t="s">
        <v>12</v>
      </c>
      <c r="D59" s="15">
        <v>0</v>
      </c>
      <c r="E59" s="20"/>
      <c r="F59" s="15">
        <v>0</v>
      </c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  <c r="N59" s="15">
        <v>0</v>
      </c>
      <c r="O59" s="15">
        <v>0</v>
      </c>
      <c r="P59" s="15">
        <v>0</v>
      </c>
      <c r="Q59" s="15">
        <v>0</v>
      </c>
      <c r="R59" s="15">
        <v>0</v>
      </c>
      <c r="S59" s="4"/>
    </row>
    <row r="60" spans="1:19" ht="51">
      <c r="A60" s="6" t="s">
        <v>54</v>
      </c>
      <c r="B60" s="22" t="s">
        <v>55</v>
      </c>
      <c r="C60" s="4" t="s">
        <v>12</v>
      </c>
      <c r="D60" s="15">
        <v>0</v>
      </c>
      <c r="E60" s="20"/>
      <c r="F60" s="15">
        <v>0</v>
      </c>
      <c r="G60" s="15">
        <v>0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  <c r="N60" s="15">
        <v>0</v>
      </c>
      <c r="O60" s="15">
        <v>0</v>
      </c>
      <c r="P60" s="15">
        <v>0</v>
      </c>
      <c r="Q60" s="15">
        <v>0</v>
      </c>
      <c r="R60" s="15">
        <v>0</v>
      </c>
      <c r="S60" s="4"/>
    </row>
    <row r="61" spans="1:19">
      <c r="A61" s="6" t="s">
        <v>32</v>
      </c>
      <c r="B61" s="22" t="s">
        <v>32</v>
      </c>
      <c r="C61" s="4"/>
      <c r="D61" s="15">
        <v>0</v>
      </c>
      <c r="E61" s="20"/>
      <c r="F61" s="15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  <c r="N61" s="15">
        <v>0</v>
      </c>
      <c r="O61" s="15">
        <v>0</v>
      </c>
      <c r="P61" s="15">
        <v>0</v>
      </c>
      <c r="Q61" s="15">
        <v>0</v>
      </c>
      <c r="R61" s="15">
        <v>0</v>
      </c>
      <c r="S61" s="4"/>
    </row>
    <row r="62" spans="1:19" s="25" customFormat="1" ht="66" customHeight="1">
      <c r="A62" s="8" t="s">
        <v>56</v>
      </c>
      <c r="B62" s="23" t="s">
        <v>57</v>
      </c>
      <c r="C62" s="1" t="s">
        <v>12</v>
      </c>
      <c r="D62" s="15">
        <v>0</v>
      </c>
      <c r="E62" s="19"/>
      <c r="F62" s="15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  <c r="N62" s="15">
        <v>0</v>
      </c>
      <c r="O62" s="15">
        <v>0</v>
      </c>
      <c r="P62" s="15">
        <v>0</v>
      </c>
      <c r="Q62" s="15">
        <v>0</v>
      </c>
      <c r="R62" s="15">
        <v>0</v>
      </c>
      <c r="S62" s="1"/>
    </row>
    <row r="63" spans="1:19" s="25" customFormat="1" ht="66" hidden="1" customHeight="1">
      <c r="A63" s="8"/>
      <c r="B63" s="23"/>
      <c r="C63" s="1"/>
      <c r="D63" s="15">
        <v>0</v>
      </c>
      <c r="E63" s="19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"/>
    </row>
    <row r="64" spans="1:19" s="25" customFormat="1" ht="66" hidden="1" customHeight="1">
      <c r="A64" s="8"/>
      <c r="B64" s="23"/>
      <c r="C64" s="1"/>
      <c r="D64" s="15">
        <v>0</v>
      </c>
      <c r="E64" s="19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"/>
    </row>
    <row r="65" spans="1:19" s="25" customFormat="1" ht="66" hidden="1" customHeight="1">
      <c r="A65" s="8"/>
      <c r="B65" s="23"/>
      <c r="C65" s="1"/>
      <c r="D65" s="15">
        <v>0</v>
      </c>
      <c r="E65" s="19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"/>
    </row>
    <row r="66" spans="1:19" s="25" customFormat="1" ht="66" hidden="1" customHeight="1">
      <c r="A66" s="8"/>
      <c r="B66" s="23"/>
      <c r="C66" s="1"/>
      <c r="D66" s="15">
        <v>0</v>
      </c>
      <c r="E66" s="19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"/>
    </row>
    <row r="67" spans="1:19" ht="25.5">
      <c r="A67" s="8" t="s">
        <v>58</v>
      </c>
      <c r="B67" s="9" t="s">
        <v>59</v>
      </c>
      <c r="C67" s="1" t="s">
        <v>12</v>
      </c>
      <c r="D67" s="15">
        <v>0</v>
      </c>
      <c r="E67" s="19"/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  <c r="N67" s="15">
        <v>0</v>
      </c>
      <c r="O67" s="15">
        <v>0</v>
      </c>
      <c r="P67" s="15">
        <v>0</v>
      </c>
      <c r="Q67" s="15">
        <v>0</v>
      </c>
      <c r="R67" s="15">
        <v>0</v>
      </c>
      <c r="S67" s="1"/>
    </row>
    <row r="68" spans="1:19" ht="51">
      <c r="A68" s="6" t="s">
        <v>60</v>
      </c>
      <c r="B68" s="7" t="s">
        <v>61</v>
      </c>
      <c r="C68" s="4" t="s">
        <v>12</v>
      </c>
      <c r="D68" s="15">
        <v>0</v>
      </c>
      <c r="E68" s="20"/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  <c r="N68" s="15">
        <v>0</v>
      </c>
      <c r="O68" s="15">
        <v>0</v>
      </c>
      <c r="P68" s="15">
        <v>0</v>
      </c>
      <c r="Q68" s="15">
        <v>0</v>
      </c>
      <c r="R68" s="15">
        <v>0</v>
      </c>
      <c r="S68" s="4"/>
    </row>
    <row r="69" spans="1:19" ht="25.5">
      <c r="A69" s="6" t="s">
        <v>62</v>
      </c>
      <c r="B69" s="7" t="s">
        <v>63</v>
      </c>
      <c r="C69" s="4" t="s">
        <v>12</v>
      </c>
      <c r="D69" s="15">
        <v>0</v>
      </c>
      <c r="E69" s="20"/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  <c r="N69" s="15">
        <v>0</v>
      </c>
      <c r="O69" s="15">
        <v>0</v>
      </c>
      <c r="P69" s="15">
        <v>0</v>
      </c>
      <c r="Q69" s="15">
        <v>0</v>
      </c>
      <c r="R69" s="15">
        <v>0</v>
      </c>
      <c r="S69" s="4"/>
    </row>
    <row r="70" spans="1:19">
      <c r="A70" s="6" t="s">
        <v>32</v>
      </c>
      <c r="B70" s="7" t="s">
        <v>32</v>
      </c>
      <c r="C70" s="4"/>
      <c r="D70" s="15">
        <v>0</v>
      </c>
      <c r="E70" s="20"/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  <c r="N70" s="15">
        <v>0</v>
      </c>
      <c r="O70" s="15">
        <v>0</v>
      </c>
      <c r="P70" s="15">
        <v>0</v>
      </c>
      <c r="Q70" s="15">
        <v>0</v>
      </c>
      <c r="R70" s="15">
        <v>0</v>
      </c>
      <c r="S70" s="4"/>
    </row>
    <row r="71" spans="1:19" ht="38.25">
      <c r="A71" s="6" t="s">
        <v>64</v>
      </c>
      <c r="B71" s="7" t="s">
        <v>65</v>
      </c>
      <c r="C71" s="4" t="s">
        <v>12</v>
      </c>
      <c r="D71" s="15">
        <v>0</v>
      </c>
      <c r="E71" s="20"/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  <c r="N71" s="15">
        <v>0</v>
      </c>
      <c r="O71" s="15">
        <v>0</v>
      </c>
      <c r="P71" s="15">
        <v>0</v>
      </c>
      <c r="Q71" s="15">
        <v>0</v>
      </c>
      <c r="R71" s="15">
        <v>0</v>
      </c>
      <c r="S71" s="4"/>
    </row>
    <row r="72" spans="1:19">
      <c r="A72" s="6" t="s">
        <v>32</v>
      </c>
      <c r="B72" s="7" t="s">
        <v>32</v>
      </c>
      <c r="C72" s="4"/>
      <c r="D72" s="15">
        <v>0</v>
      </c>
      <c r="E72" s="20"/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  <c r="N72" s="15">
        <v>0</v>
      </c>
      <c r="O72" s="15">
        <v>0</v>
      </c>
      <c r="P72" s="15">
        <v>0</v>
      </c>
      <c r="Q72" s="15">
        <v>0</v>
      </c>
      <c r="R72" s="15">
        <v>0</v>
      </c>
      <c r="S72" s="4"/>
    </row>
    <row r="73" spans="1:19" ht="38.25">
      <c r="A73" s="6" t="s">
        <v>66</v>
      </c>
      <c r="B73" s="7" t="s">
        <v>67</v>
      </c>
      <c r="C73" s="4" t="s">
        <v>12</v>
      </c>
      <c r="D73" s="15">
        <v>0</v>
      </c>
      <c r="E73" s="20"/>
      <c r="F73" s="15">
        <v>0</v>
      </c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  <c r="N73" s="15">
        <v>0</v>
      </c>
      <c r="O73" s="15">
        <v>0</v>
      </c>
      <c r="P73" s="15">
        <v>0</v>
      </c>
      <c r="Q73" s="15">
        <v>0</v>
      </c>
      <c r="R73" s="15">
        <v>0</v>
      </c>
      <c r="S73" s="4"/>
    </row>
    <row r="74" spans="1:19" ht="25.5">
      <c r="A74" s="6" t="s">
        <v>68</v>
      </c>
      <c r="B74" s="7" t="s">
        <v>69</v>
      </c>
      <c r="C74" s="4" t="s">
        <v>12</v>
      </c>
      <c r="D74" s="15">
        <v>0</v>
      </c>
      <c r="E74" s="20"/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  <c r="N74" s="15">
        <v>0</v>
      </c>
      <c r="O74" s="15">
        <v>0</v>
      </c>
      <c r="P74" s="15">
        <v>0</v>
      </c>
      <c r="Q74" s="15">
        <v>0</v>
      </c>
      <c r="R74" s="15">
        <v>0</v>
      </c>
      <c r="S74" s="4"/>
    </row>
    <row r="75" spans="1:19">
      <c r="A75" s="6" t="s">
        <v>32</v>
      </c>
      <c r="B75" s="7" t="s">
        <v>32</v>
      </c>
      <c r="C75" s="4"/>
      <c r="D75" s="15">
        <v>0</v>
      </c>
      <c r="E75" s="20"/>
      <c r="F75" s="15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  <c r="N75" s="15">
        <v>0</v>
      </c>
      <c r="O75" s="15">
        <v>0</v>
      </c>
      <c r="P75" s="15">
        <v>0</v>
      </c>
      <c r="Q75" s="15">
        <v>0</v>
      </c>
      <c r="R75" s="15">
        <v>0</v>
      </c>
      <c r="S75" s="4"/>
    </row>
    <row r="76" spans="1:19" ht="25.5">
      <c r="A76" s="6" t="s">
        <v>70</v>
      </c>
      <c r="B76" s="7" t="s">
        <v>71</v>
      </c>
      <c r="C76" s="4" t="s">
        <v>12</v>
      </c>
      <c r="D76" s="15">
        <v>0</v>
      </c>
      <c r="E76" s="20"/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  <c r="N76" s="15">
        <v>0</v>
      </c>
      <c r="O76" s="15">
        <v>0</v>
      </c>
      <c r="P76" s="15">
        <v>0</v>
      </c>
      <c r="Q76" s="15">
        <v>0</v>
      </c>
      <c r="R76" s="15">
        <v>0</v>
      </c>
      <c r="S76" s="4"/>
    </row>
    <row r="77" spans="1:19">
      <c r="A77" s="6" t="s">
        <v>32</v>
      </c>
      <c r="B77" s="7" t="s">
        <v>32</v>
      </c>
      <c r="C77" s="4"/>
      <c r="D77" s="15">
        <v>0</v>
      </c>
      <c r="E77" s="20"/>
      <c r="F77" s="15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  <c r="M77" s="15">
        <v>0</v>
      </c>
      <c r="N77" s="15">
        <v>0</v>
      </c>
      <c r="O77" s="15">
        <v>0</v>
      </c>
      <c r="P77" s="15">
        <v>0</v>
      </c>
      <c r="Q77" s="15">
        <v>0</v>
      </c>
      <c r="R77" s="15">
        <v>0</v>
      </c>
      <c r="S77" s="4"/>
    </row>
    <row r="78" spans="1:19" ht="25.5">
      <c r="A78" s="6" t="s">
        <v>72</v>
      </c>
      <c r="B78" s="7" t="s">
        <v>73</v>
      </c>
      <c r="C78" s="4" t="s">
        <v>12</v>
      </c>
      <c r="D78" s="15">
        <v>0</v>
      </c>
      <c r="E78" s="20"/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  <c r="N78" s="15">
        <v>0</v>
      </c>
      <c r="O78" s="15">
        <v>0</v>
      </c>
      <c r="P78" s="15">
        <v>0</v>
      </c>
      <c r="Q78" s="15">
        <v>0</v>
      </c>
      <c r="R78" s="15">
        <v>0</v>
      </c>
      <c r="S78" s="4"/>
    </row>
    <row r="79" spans="1:19" s="25" customFormat="1" ht="25.5">
      <c r="A79" s="8" t="s">
        <v>74</v>
      </c>
      <c r="B79" s="9" t="s">
        <v>75</v>
      </c>
      <c r="C79" s="1" t="s">
        <v>12</v>
      </c>
      <c r="D79" s="15">
        <v>0</v>
      </c>
      <c r="E79" s="19"/>
      <c r="F79" s="15">
        <v>0</v>
      </c>
      <c r="G79" s="15">
        <v>0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  <c r="N79" s="15">
        <v>0</v>
      </c>
      <c r="O79" s="15">
        <v>0</v>
      </c>
      <c r="P79" s="15">
        <v>0</v>
      </c>
      <c r="Q79" s="15">
        <v>0</v>
      </c>
      <c r="R79" s="15">
        <v>0</v>
      </c>
      <c r="S79" s="1"/>
    </row>
    <row r="80" spans="1:19" ht="25.5">
      <c r="A80" s="6" t="s">
        <v>76</v>
      </c>
      <c r="B80" s="7" t="s">
        <v>77</v>
      </c>
      <c r="C80" s="4" t="s">
        <v>12</v>
      </c>
      <c r="D80" s="15">
        <v>0</v>
      </c>
      <c r="E80" s="20"/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  <c r="N80" s="15">
        <v>0</v>
      </c>
      <c r="O80" s="15">
        <v>0</v>
      </c>
      <c r="P80" s="15">
        <v>0</v>
      </c>
      <c r="Q80" s="15">
        <v>0</v>
      </c>
      <c r="R80" s="15">
        <v>0</v>
      </c>
      <c r="S80" s="4"/>
    </row>
    <row r="81" spans="1:19">
      <c r="A81" s="6" t="s">
        <v>32</v>
      </c>
      <c r="B81" s="7" t="s">
        <v>32</v>
      </c>
      <c r="C81" s="4"/>
      <c r="D81" s="15">
        <v>0</v>
      </c>
      <c r="E81" s="20"/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  <c r="N81" s="15">
        <v>0</v>
      </c>
      <c r="O81" s="15">
        <v>0</v>
      </c>
      <c r="P81" s="15">
        <v>0</v>
      </c>
      <c r="Q81" s="15">
        <v>0</v>
      </c>
      <c r="R81" s="15">
        <v>0</v>
      </c>
      <c r="S81" s="4"/>
    </row>
    <row r="82" spans="1:19" ht="25.5">
      <c r="A82" s="6" t="s">
        <v>78</v>
      </c>
      <c r="B82" s="7" t="s">
        <v>79</v>
      </c>
      <c r="C82" s="4" t="s">
        <v>12</v>
      </c>
      <c r="D82" s="15">
        <v>0</v>
      </c>
      <c r="E82" s="20"/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  <c r="N82" s="15">
        <v>0</v>
      </c>
      <c r="O82" s="15">
        <v>0</v>
      </c>
      <c r="P82" s="15">
        <v>0</v>
      </c>
      <c r="Q82" s="15">
        <v>0</v>
      </c>
      <c r="R82" s="15">
        <v>0</v>
      </c>
      <c r="S82" s="4"/>
    </row>
    <row r="83" spans="1:19">
      <c r="A83" s="6" t="s">
        <v>32</v>
      </c>
      <c r="B83" s="7" t="s">
        <v>32</v>
      </c>
      <c r="C83" s="4"/>
      <c r="D83" s="15">
        <v>0</v>
      </c>
      <c r="E83" s="20"/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  <c r="N83" s="15">
        <v>0</v>
      </c>
      <c r="O83" s="15">
        <v>0</v>
      </c>
      <c r="P83" s="15">
        <v>0</v>
      </c>
      <c r="Q83" s="15">
        <v>0</v>
      </c>
      <c r="R83" s="15">
        <v>0</v>
      </c>
      <c r="S83" s="4"/>
    </row>
    <row r="84" spans="1:19" ht="25.5">
      <c r="A84" s="6" t="s">
        <v>80</v>
      </c>
      <c r="B84" s="7" t="s">
        <v>81</v>
      </c>
      <c r="C84" s="4" t="s">
        <v>12</v>
      </c>
      <c r="D84" s="15">
        <v>0</v>
      </c>
      <c r="E84" s="20"/>
      <c r="F84" s="15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  <c r="N84" s="15">
        <v>0</v>
      </c>
      <c r="O84" s="15">
        <v>0</v>
      </c>
      <c r="P84" s="15">
        <v>0</v>
      </c>
      <c r="Q84" s="15">
        <v>0</v>
      </c>
      <c r="R84" s="15">
        <v>0</v>
      </c>
      <c r="S84" s="4"/>
    </row>
    <row r="85" spans="1:19">
      <c r="A85" s="6" t="s">
        <v>32</v>
      </c>
      <c r="B85" s="7" t="s">
        <v>32</v>
      </c>
      <c r="C85" s="4"/>
      <c r="D85" s="15">
        <v>0</v>
      </c>
      <c r="E85" s="20"/>
      <c r="F85" s="15">
        <v>0</v>
      </c>
      <c r="G85" s="15">
        <v>0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  <c r="N85" s="15">
        <v>0</v>
      </c>
      <c r="O85" s="15">
        <v>0</v>
      </c>
      <c r="P85" s="15">
        <v>0</v>
      </c>
      <c r="Q85" s="15">
        <v>0</v>
      </c>
      <c r="R85" s="15">
        <v>0</v>
      </c>
      <c r="S85" s="4"/>
    </row>
    <row r="86" spans="1:19" ht="38.25">
      <c r="A86" s="6" t="s">
        <v>82</v>
      </c>
      <c r="B86" s="7" t="s">
        <v>83</v>
      </c>
      <c r="C86" s="4" t="s">
        <v>12</v>
      </c>
      <c r="D86" s="15">
        <v>0</v>
      </c>
      <c r="E86" s="20"/>
      <c r="F86" s="15">
        <v>0</v>
      </c>
      <c r="G86" s="15">
        <v>0</v>
      </c>
      <c r="H86" s="15">
        <v>0</v>
      </c>
      <c r="I86" s="15">
        <v>0</v>
      </c>
      <c r="J86" s="15">
        <v>0</v>
      </c>
      <c r="K86" s="15">
        <v>0</v>
      </c>
      <c r="L86" s="15">
        <v>0</v>
      </c>
      <c r="M86" s="15">
        <v>0</v>
      </c>
      <c r="N86" s="15">
        <v>0</v>
      </c>
      <c r="O86" s="15">
        <v>0</v>
      </c>
      <c r="P86" s="15">
        <v>0</v>
      </c>
      <c r="Q86" s="15">
        <v>0</v>
      </c>
      <c r="R86" s="15">
        <v>0</v>
      </c>
      <c r="S86" s="4"/>
    </row>
    <row r="87" spans="1:19">
      <c r="A87" s="6" t="s">
        <v>32</v>
      </c>
      <c r="B87" s="7" t="s">
        <v>32</v>
      </c>
      <c r="C87" s="4"/>
      <c r="D87" s="15">
        <v>0</v>
      </c>
      <c r="E87" s="20"/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  <c r="N87" s="15">
        <v>0</v>
      </c>
      <c r="O87" s="15">
        <v>0</v>
      </c>
      <c r="P87" s="15">
        <v>0</v>
      </c>
      <c r="Q87" s="15">
        <v>0</v>
      </c>
      <c r="R87" s="15">
        <v>0</v>
      </c>
      <c r="S87" s="4"/>
    </row>
    <row r="88" spans="1:19" ht="38.25">
      <c r="A88" s="6" t="s">
        <v>84</v>
      </c>
      <c r="B88" s="7" t="s">
        <v>85</v>
      </c>
      <c r="C88" s="4" t="s">
        <v>12</v>
      </c>
      <c r="D88" s="15">
        <v>0</v>
      </c>
      <c r="E88" s="20"/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  <c r="N88" s="15">
        <v>0</v>
      </c>
      <c r="O88" s="15">
        <v>0</v>
      </c>
      <c r="P88" s="15">
        <v>0</v>
      </c>
      <c r="Q88" s="15">
        <v>0</v>
      </c>
      <c r="R88" s="15">
        <v>0</v>
      </c>
      <c r="S88" s="4"/>
    </row>
    <row r="89" spans="1:19">
      <c r="A89" s="6" t="s">
        <v>32</v>
      </c>
      <c r="B89" s="7" t="s">
        <v>32</v>
      </c>
      <c r="C89" s="4"/>
      <c r="D89" s="15">
        <v>0</v>
      </c>
      <c r="E89" s="20"/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  <c r="N89" s="15">
        <v>0</v>
      </c>
      <c r="O89" s="15">
        <v>0</v>
      </c>
      <c r="P89" s="15">
        <v>0</v>
      </c>
      <c r="Q89" s="15">
        <v>0</v>
      </c>
      <c r="R89" s="15">
        <v>0</v>
      </c>
      <c r="S89" s="4"/>
    </row>
    <row r="90" spans="1:19" ht="38.25">
      <c r="A90" s="6" t="s">
        <v>86</v>
      </c>
      <c r="B90" s="7" t="s">
        <v>87</v>
      </c>
      <c r="C90" s="4" t="s">
        <v>12</v>
      </c>
      <c r="D90" s="15">
        <v>0</v>
      </c>
      <c r="E90" s="20"/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  <c r="N90" s="15">
        <v>0</v>
      </c>
      <c r="O90" s="15">
        <v>0</v>
      </c>
      <c r="P90" s="15">
        <v>0</v>
      </c>
      <c r="Q90" s="15">
        <v>0</v>
      </c>
      <c r="R90" s="15">
        <v>0</v>
      </c>
      <c r="S90" s="4"/>
    </row>
    <row r="91" spans="1:19">
      <c r="A91" s="6" t="s">
        <v>32</v>
      </c>
      <c r="B91" s="7" t="s">
        <v>32</v>
      </c>
      <c r="C91" s="4"/>
      <c r="D91" s="15">
        <v>0</v>
      </c>
      <c r="E91" s="20"/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  <c r="N91" s="15">
        <v>0</v>
      </c>
      <c r="O91" s="15">
        <v>0</v>
      </c>
      <c r="P91" s="15">
        <v>0</v>
      </c>
      <c r="Q91" s="15">
        <v>0</v>
      </c>
      <c r="R91" s="15">
        <v>0</v>
      </c>
      <c r="S91" s="4"/>
    </row>
    <row r="92" spans="1:19" ht="38.25">
      <c r="A92" s="6" t="s">
        <v>88</v>
      </c>
      <c r="B92" s="7" t="s">
        <v>89</v>
      </c>
      <c r="C92" s="4" t="s">
        <v>12</v>
      </c>
      <c r="D92" s="15">
        <v>0</v>
      </c>
      <c r="E92" s="20"/>
      <c r="F92" s="15">
        <v>0</v>
      </c>
      <c r="G92" s="15">
        <v>0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  <c r="N92" s="15">
        <v>0</v>
      </c>
      <c r="O92" s="15">
        <v>0</v>
      </c>
      <c r="P92" s="15">
        <v>0</v>
      </c>
      <c r="Q92" s="15">
        <v>0</v>
      </c>
      <c r="R92" s="15">
        <v>0</v>
      </c>
      <c r="S92" s="4"/>
    </row>
    <row r="93" spans="1:19">
      <c r="A93" s="6" t="s">
        <v>32</v>
      </c>
      <c r="B93" s="7" t="s">
        <v>32</v>
      </c>
      <c r="C93" s="4"/>
      <c r="D93" s="15">
        <v>0</v>
      </c>
      <c r="E93" s="20"/>
      <c r="F93" s="15">
        <v>0</v>
      </c>
      <c r="G93" s="15">
        <v>0</v>
      </c>
      <c r="H93" s="15">
        <v>0</v>
      </c>
      <c r="I93" s="15">
        <v>0</v>
      </c>
      <c r="J93" s="15">
        <v>0</v>
      </c>
      <c r="K93" s="15">
        <v>0</v>
      </c>
      <c r="L93" s="15">
        <v>0</v>
      </c>
      <c r="M93" s="15">
        <v>0</v>
      </c>
      <c r="N93" s="15">
        <v>0</v>
      </c>
      <c r="O93" s="15">
        <v>0</v>
      </c>
      <c r="P93" s="15">
        <v>0</v>
      </c>
      <c r="Q93" s="15">
        <v>0</v>
      </c>
      <c r="R93" s="15">
        <v>0</v>
      </c>
      <c r="S93" s="4"/>
    </row>
    <row r="94" spans="1:19" ht="38.25">
      <c r="A94" s="6" t="s">
        <v>90</v>
      </c>
      <c r="B94" s="7" t="s">
        <v>91</v>
      </c>
      <c r="C94" s="4" t="s">
        <v>12</v>
      </c>
      <c r="D94" s="15">
        <v>0</v>
      </c>
      <c r="E94" s="20"/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  <c r="N94" s="15">
        <v>0</v>
      </c>
      <c r="O94" s="15">
        <v>0</v>
      </c>
      <c r="P94" s="15">
        <v>0</v>
      </c>
      <c r="Q94" s="15">
        <v>0</v>
      </c>
      <c r="R94" s="15">
        <v>0</v>
      </c>
      <c r="S94" s="4"/>
    </row>
    <row r="95" spans="1:19" ht="25.5">
      <c r="A95" s="6" t="s">
        <v>92</v>
      </c>
      <c r="B95" s="7" t="s">
        <v>93</v>
      </c>
      <c r="C95" s="4" t="s">
        <v>12</v>
      </c>
      <c r="D95" s="15">
        <v>0</v>
      </c>
      <c r="E95" s="20"/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  <c r="N95" s="15">
        <v>0</v>
      </c>
      <c r="O95" s="15">
        <v>0</v>
      </c>
      <c r="P95" s="15">
        <v>0</v>
      </c>
      <c r="Q95" s="15">
        <v>0</v>
      </c>
      <c r="R95" s="15">
        <v>0</v>
      </c>
      <c r="S95" s="4"/>
    </row>
    <row r="96" spans="1:19">
      <c r="A96" s="6" t="s">
        <v>32</v>
      </c>
      <c r="B96" s="7" t="s">
        <v>32</v>
      </c>
      <c r="C96" s="4"/>
      <c r="D96" s="15">
        <v>0</v>
      </c>
      <c r="E96" s="20"/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  <c r="N96" s="15">
        <v>0</v>
      </c>
      <c r="O96" s="15">
        <v>0</v>
      </c>
      <c r="P96" s="15">
        <v>0</v>
      </c>
      <c r="Q96" s="15">
        <v>0</v>
      </c>
      <c r="R96" s="15">
        <v>0</v>
      </c>
      <c r="S96" s="4"/>
    </row>
    <row r="97" spans="1:19" ht="38.25">
      <c r="A97" s="6" t="s">
        <v>94</v>
      </c>
      <c r="B97" s="7" t="s">
        <v>95</v>
      </c>
      <c r="C97" s="4" t="s">
        <v>12</v>
      </c>
      <c r="D97" s="15">
        <v>0</v>
      </c>
      <c r="E97" s="20"/>
      <c r="F97" s="15">
        <v>0</v>
      </c>
      <c r="G97" s="15">
        <v>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  <c r="N97" s="15">
        <v>0</v>
      </c>
      <c r="O97" s="15">
        <v>0</v>
      </c>
      <c r="P97" s="15">
        <v>0</v>
      </c>
      <c r="Q97" s="15">
        <v>0</v>
      </c>
      <c r="R97" s="15">
        <v>0</v>
      </c>
      <c r="S97" s="4"/>
    </row>
    <row r="98" spans="1:19">
      <c r="A98" s="6" t="s">
        <v>32</v>
      </c>
      <c r="B98" s="7" t="s">
        <v>32</v>
      </c>
      <c r="C98" s="4"/>
      <c r="D98" s="15">
        <v>0</v>
      </c>
      <c r="E98" s="20"/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  <c r="N98" s="15">
        <v>0</v>
      </c>
      <c r="O98" s="15">
        <v>0</v>
      </c>
      <c r="P98" s="15">
        <v>0</v>
      </c>
      <c r="Q98" s="15">
        <v>0</v>
      </c>
      <c r="R98" s="15">
        <v>0</v>
      </c>
      <c r="S98" s="4"/>
    </row>
    <row r="99" spans="1:19" ht="51">
      <c r="A99" s="8" t="s">
        <v>96</v>
      </c>
      <c r="B99" s="9" t="s">
        <v>97</v>
      </c>
      <c r="C99" s="1" t="s">
        <v>12</v>
      </c>
      <c r="D99" s="15">
        <v>0</v>
      </c>
      <c r="E99" s="19"/>
      <c r="F99" s="15">
        <v>0</v>
      </c>
      <c r="G99" s="15">
        <v>0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  <c r="N99" s="15">
        <v>0</v>
      </c>
      <c r="O99" s="15">
        <v>0</v>
      </c>
      <c r="P99" s="15">
        <v>0</v>
      </c>
      <c r="Q99" s="15">
        <v>0</v>
      </c>
      <c r="R99" s="15">
        <v>0</v>
      </c>
      <c r="S99" s="1"/>
    </row>
    <row r="100" spans="1:19" ht="51">
      <c r="A100" s="6" t="s">
        <v>98</v>
      </c>
      <c r="B100" s="7" t="s">
        <v>99</v>
      </c>
      <c r="C100" s="4" t="s">
        <v>12</v>
      </c>
      <c r="D100" s="15">
        <v>0</v>
      </c>
      <c r="E100" s="20"/>
      <c r="F100" s="15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  <c r="N100" s="15">
        <v>0</v>
      </c>
      <c r="O100" s="15">
        <v>0</v>
      </c>
      <c r="P100" s="15">
        <v>0</v>
      </c>
      <c r="Q100" s="15">
        <v>0</v>
      </c>
      <c r="R100" s="15">
        <v>0</v>
      </c>
      <c r="S100" s="4"/>
    </row>
    <row r="101" spans="1:19">
      <c r="A101" s="6" t="s">
        <v>32</v>
      </c>
      <c r="B101" s="10" t="s">
        <v>32</v>
      </c>
      <c r="C101" s="4"/>
      <c r="D101" s="15">
        <v>0</v>
      </c>
      <c r="E101" s="20"/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  <c r="N101" s="15">
        <v>0</v>
      </c>
      <c r="O101" s="15">
        <v>0</v>
      </c>
      <c r="P101" s="15">
        <v>0</v>
      </c>
      <c r="Q101" s="15">
        <v>0</v>
      </c>
      <c r="R101" s="15">
        <v>0</v>
      </c>
      <c r="S101" s="4"/>
    </row>
    <row r="102" spans="1:19" ht="38.25">
      <c r="A102" s="6" t="s">
        <v>100</v>
      </c>
      <c r="B102" s="7" t="s">
        <v>101</v>
      </c>
      <c r="C102" s="4" t="s">
        <v>12</v>
      </c>
      <c r="D102" s="15">
        <v>0</v>
      </c>
      <c r="E102" s="20"/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  <c r="N102" s="15">
        <v>0</v>
      </c>
      <c r="O102" s="15">
        <v>0</v>
      </c>
      <c r="P102" s="15">
        <v>0</v>
      </c>
      <c r="Q102" s="15">
        <v>0</v>
      </c>
      <c r="R102" s="15">
        <v>0</v>
      </c>
      <c r="S102" s="4"/>
    </row>
    <row r="103" spans="1:19">
      <c r="A103" s="6" t="s">
        <v>32</v>
      </c>
      <c r="B103" s="10" t="s">
        <v>32</v>
      </c>
      <c r="C103" s="4"/>
      <c r="D103" s="15">
        <v>0</v>
      </c>
      <c r="E103" s="20"/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  <c r="N103" s="15">
        <v>0</v>
      </c>
      <c r="O103" s="15">
        <v>0</v>
      </c>
      <c r="P103" s="15">
        <v>0</v>
      </c>
      <c r="Q103" s="15">
        <v>0</v>
      </c>
      <c r="R103" s="15">
        <v>0</v>
      </c>
      <c r="S103" s="4"/>
    </row>
    <row r="104" spans="1:19" ht="25.5">
      <c r="A104" s="8" t="s">
        <v>102</v>
      </c>
      <c r="B104" s="9" t="s">
        <v>103</v>
      </c>
      <c r="C104" s="1" t="s">
        <v>12</v>
      </c>
      <c r="D104" s="15">
        <v>0</v>
      </c>
      <c r="E104" s="19"/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  <c r="N104" s="15">
        <v>0</v>
      </c>
      <c r="O104" s="15">
        <v>0</v>
      </c>
      <c r="P104" s="15">
        <v>0</v>
      </c>
      <c r="Q104" s="15">
        <v>0</v>
      </c>
      <c r="R104" s="15">
        <v>0</v>
      </c>
      <c r="S104" s="1"/>
    </row>
    <row r="105" spans="1:19">
      <c r="A105" s="6" t="s">
        <v>32</v>
      </c>
      <c r="B105" s="10" t="s">
        <v>32</v>
      </c>
      <c r="C105" s="11"/>
      <c r="D105" s="15">
        <v>0</v>
      </c>
      <c r="E105" s="21"/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  <c r="N105" s="15">
        <v>0</v>
      </c>
      <c r="O105" s="15">
        <v>0</v>
      </c>
      <c r="P105" s="15">
        <v>0</v>
      </c>
      <c r="Q105" s="15">
        <v>0</v>
      </c>
      <c r="R105" s="15">
        <v>0</v>
      </c>
      <c r="S105" s="11"/>
    </row>
    <row r="106" spans="1:19" ht="39">
      <c r="A106" s="8" t="s">
        <v>104</v>
      </c>
      <c r="B106" s="12" t="s">
        <v>105</v>
      </c>
      <c r="C106" s="1" t="s">
        <v>12</v>
      </c>
      <c r="D106" s="15">
        <v>0</v>
      </c>
      <c r="E106" s="19"/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  <c r="N106" s="15">
        <v>0</v>
      </c>
      <c r="O106" s="15">
        <v>0</v>
      </c>
      <c r="P106" s="15">
        <v>0</v>
      </c>
      <c r="Q106" s="15">
        <v>0</v>
      </c>
      <c r="R106" s="15">
        <v>0</v>
      </c>
      <c r="S106" s="1"/>
    </row>
    <row r="107" spans="1:19">
      <c r="A107" s="6" t="s">
        <v>32</v>
      </c>
      <c r="B107" s="10" t="s">
        <v>32</v>
      </c>
      <c r="C107" s="11"/>
      <c r="D107" s="15">
        <v>0</v>
      </c>
      <c r="E107" s="21"/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  <c r="N107" s="15">
        <v>0</v>
      </c>
      <c r="O107" s="15">
        <v>0</v>
      </c>
      <c r="P107" s="15">
        <v>0</v>
      </c>
      <c r="Q107" s="15">
        <v>0</v>
      </c>
      <c r="R107" s="15">
        <v>0</v>
      </c>
      <c r="S107" s="11"/>
    </row>
    <row r="108" spans="1:19" ht="25.5">
      <c r="A108" s="8" t="s">
        <v>106</v>
      </c>
      <c r="B108" s="9" t="s">
        <v>107</v>
      </c>
      <c r="C108" s="1" t="s">
        <v>12</v>
      </c>
      <c r="D108" s="15">
        <v>0</v>
      </c>
      <c r="E108" s="19"/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  <c r="N108" s="15">
        <v>0</v>
      </c>
      <c r="O108" s="15">
        <v>0</v>
      </c>
      <c r="P108" s="15">
        <v>0</v>
      </c>
      <c r="Q108" s="15">
        <v>0</v>
      </c>
      <c r="R108" s="15">
        <v>0</v>
      </c>
      <c r="S108" s="1"/>
    </row>
    <row r="109" spans="1:19">
      <c r="A109" s="6" t="s">
        <v>32</v>
      </c>
      <c r="B109" s="10" t="s">
        <v>32</v>
      </c>
      <c r="C109" s="11"/>
      <c r="D109" s="11"/>
      <c r="E109" s="21"/>
      <c r="F109" s="17"/>
      <c r="G109" s="17"/>
      <c r="H109" s="17"/>
      <c r="I109" s="17"/>
      <c r="J109" s="44"/>
      <c r="K109" s="45"/>
      <c r="L109" s="45"/>
      <c r="M109" s="45"/>
      <c r="N109" s="45"/>
      <c r="O109" s="45"/>
      <c r="P109" s="45"/>
      <c r="Q109" s="45"/>
      <c r="R109" s="45"/>
      <c r="S109" s="11"/>
    </row>
    <row r="111" spans="1:19">
      <c r="A111" s="29" t="s">
        <v>115</v>
      </c>
    </row>
  </sheetData>
  <mergeCells count="17">
    <mergeCell ref="A5:S5"/>
    <mergeCell ref="A7:S7"/>
    <mergeCell ref="A9:S9"/>
    <mergeCell ref="A10:S10"/>
    <mergeCell ref="A12:S12"/>
    <mergeCell ref="A6:S6"/>
    <mergeCell ref="A14:S14"/>
    <mergeCell ref="A15:S15"/>
    <mergeCell ref="A17:A19"/>
    <mergeCell ref="B17:B19"/>
    <mergeCell ref="C17:C19"/>
    <mergeCell ref="D17:D19"/>
    <mergeCell ref="E17:N17"/>
    <mergeCell ref="O17:R18"/>
    <mergeCell ref="S17:S19"/>
    <mergeCell ref="E18:I18"/>
    <mergeCell ref="J18:N18"/>
  </mergeCells>
  <conditionalFormatting sqref="D21:D108 E21:R109">
    <cfRule type="cellIs" dxfId="0" priority="213" operator="equal">
      <formula>0</formula>
    </cfRule>
  </conditionalFormatting>
  <pageMargins left="0.7" right="0.7" top="0.75" bottom="0.75" header="0.3" footer="0.3"/>
  <pageSetup paperSize="9" orientation="portrait" r:id="rId1"/>
  <ignoredErrors>
    <ignoredError sqref="E79 E10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Форма №4</dc:title>
  <dc:creator/>
  <cp:keywords>Отчет ИП 2018 годовой</cp:keywords>
  <cp:lastModifiedBy/>
  <dcterms:created xsi:type="dcterms:W3CDTF">2015-06-05T18:19:34Z</dcterms:created>
  <dcterms:modified xsi:type="dcterms:W3CDTF">2019-04-02T07:18:46Z</dcterms:modified>
  <cp:contentStatus>готова</cp:contentStatus>
</cp:coreProperties>
</file>